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480" yWindow="30" windowWidth="13335" windowHeight="7680" activeTab="1"/>
  </bookViews>
  <sheets>
    <sheet name="раздел 1" sheetId="1" r:id="rId1"/>
    <sheet name="раздел 2" sheetId="4" r:id="rId2"/>
  </sheets>
  <definedNames>
    <definedName name="_GoBack" localSheetId="0">'раздел 1'!$A$107</definedName>
    <definedName name="_GoBack" localSheetId="1">'раздел 2'!$A$44</definedName>
    <definedName name="sub_1008201" localSheetId="0">'раздел 1'!$A$23</definedName>
    <definedName name="sub_1008201" localSheetId="1">'раздел 2'!#REF!</definedName>
    <definedName name="sub_100821" localSheetId="0">'раздел 1'!$B$29</definedName>
    <definedName name="sub_100821" localSheetId="1">'раздел 2'!#REF!</definedName>
    <definedName name="sub_100822" localSheetId="0">'раздел 1'!$B$30</definedName>
    <definedName name="sub_100822" localSheetId="1">'раздел 2'!#REF!</definedName>
    <definedName name="sub_100823" localSheetId="0">'раздел 1'!$B$32</definedName>
    <definedName name="sub_100823" localSheetId="1">'раздел 2'!#REF!</definedName>
    <definedName name="sub_100824" localSheetId="0">'раздел 1'!$B$34</definedName>
    <definedName name="sub_100824" localSheetId="1">'раздел 2'!#REF!</definedName>
    <definedName name="sub_100825" localSheetId="0">'раздел 1'!$B$37</definedName>
    <definedName name="sub_100825" localSheetId="1">'раздел 2'!#REF!</definedName>
    <definedName name="sub_100827" localSheetId="0">'раздел 1'!$B$40</definedName>
    <definedName name="sub_100827" localSheetId="1">'раздел 2'!#REF!</definedName>
    <definedName name="sub_100828" localSheetId="0">'раздел 1'!$B$43</definedName>
    <definedName name="sub_100828" localSheetId="1">'раздел 2'!#REF!</definedName>
    <definedName name="sub_100829" localSheetId="0">'раздел 1'!$B$48</definedName>
    <definedName name="sub_100829" localSheetId="1">'раздел 2'!#REF!</definedName>
    <definedName name="sub_10083" localSheetId="0">'раздел 1'!$A$91</definedName>
    <definedName name="sub_10083" localSheetId="1">'раздел 2'!#REF!</definedName>
    <definedName name="sub_100833" localSheetId="0">'раздел 1'!#REF!</definedName>
    <definedName name="sub_100833" localSheetId="1">'раздел 2'!$B$11</definedName>
    <definedName name="sub_100834" localSheetId="0">'раздел 1'!#REF!</definedName>
    <definedName name="sub_100834" localSheetId="1">'раздел 2'!$A$6</definedName>
    <definedName name="sub_101010" localSheetId="0">'раздел 1'!#REF!</definedName>
    <definedName name="sub_101010" localSheetId="1">'раздел 2'!$A$34</definedName>
    <definedName name="sub_108210" localSheetId="0">'раздел 1'!$B$49</definedName>
    <definedName name="sub_108210" localSheetId="1">'раздел 2'!#REF!</definedName>
    <definedName name="sub_108211" localSheetId="0">'раздел 1'!$A$50</definedName>
    <definedName name="sub_108211" localSheetId="1">'раздел 2'!#REF!</definedName>
    <definedName name="sub_108212" localSheetId="0">'раздел 1'!$A$57</definedName>
    <definedName name="sub_108212" localSheetId="1">'раздел 2'!#REF!</definedName>
    <definedName name="sub_108213" localSheetId="0">'раздел 1'!$A$62</definedName>
    <definedName name="sub_108213" localSheetId="1">'раздел 2'!#REF!</definedName>
    <definedName name="sub_108214" localSheetId="0">'раздел 1'!$A$66</definedName>
    <definedName name="sub_108214" localSheetId="1">'раздел 2'!#REF!</definedName>
    <definedName name="sub_108215" localSheetId="0">'раздел 1'!$A$69</definedName>
    <definedName name="sub_108215" localSheetId="1">'раздел 2'!#REF!</definedName>
    <definedName name="sub_108216" localSheetId="0">'раздел 1'!$A$71</definedName>
    <definedName name="sub_108216" localSheetId="1">'раздел 2'!#REF!</definedName>
    <definedName name="sub_108217" localSheetId="0">'раздел 1'!$A$86</definedName>
    <definedName name="sub_108217" localSheetId="1">'раздел 2'!#REF!</definedName>
    <definedName name="sub_108218" localSheetId="0">'раздел 1'!$A$87</definedName>
    <definedName name="sub_108218" localSheetId="1">'раздел 2'!#REF!</definedName>
    <definedName name="sub_108219" localSheetId="0">'раздел 1'!$A$88</definedName>
    <definedName name="sub_108219" localSheetId="1">'раздел 2'!#REF!</definedName>
    <definedName name="sub_108220" localSheetId="0">'раздел 1'!$A$89</definedName>
    <definedName name="sub_108220" localSheetId="1">'раздел 2'!#REF!</definedName>
    <definedName name="sub_108221" localSheetId="0">'раздел 1'!$A$90</definedName>
    <definedName name="sub_108221" localSheetId="1">'раздел 2'!#REF!</definedName>
    <definedName name="sub_11011" localSheetId="0">'раздел 1'!#REF!</definedName>
    <definedName name="sub_11011" localSheetId="1">'раздел 2'!$A$35</definedName>
    <definedName name="_xlnm.Print_Area" localSheetId="0">'раздел 1'!$A$1:$F$104</definedName>
    <definedName name="_xlnm.Print_Area" localSheetId="1">'раздел 2'!$A$1:$E$41</definedName>
  </definedNames>
  <calcPr calcId="145621"/>
</workbook>
</file>

<file path=xl/calcChain.xml><?xml version="1.0" encoding="utf-8"?>
<calcChain xmlns="http://schemas.openxmlformats.org/spreadsheetml/2006/main">
  <c r="E75" i="1" l="1"/>
  <c r="E62" i="1"/>
  <c r="E48" i="1"/>
</calcChain>
</file>

<file path=xl/sharedStrings.xml><?xml version="1.0" encoding="utf-8"?>
<sst xmlns="http://schemas.openxmlformats.org/spreadsheetml/2006/main" count="285" uniqueCount="137">
  <si>
    <t>УТВЕРЖДАЮ</t>
  </si>
  <si>
    <t>(наименование органа-учредителя (учреждения)</t>
  </si>
  <si>
    <t>План</t>
  </si>
  <si>
    <t>КОДЫ</t>
  </si>
  <si>
    <t>Дата</t>
  </si>
  <si>
    <t>по Сводному реестру</t>
  </si>
  <si>
    <t>глава по БК</t>
  </si>
  <si>
    <t>Учреждение</t>
  </si>
  <si>
    <t>ИНН</t>
  </si>
  <si>
    <t>КПП</t>
  </si>
  <si>
    <t>Единица измерения, руб.</t>
  </si>
  <si>
    <t>по ОКЕИ</t>
  </si>
  <si>
    <t xml:space="preserve">Раздел 1 Поступления и выплаты </t>
  </si>
  <si>
    <t>Наименование показателя</t>
  </si>
  <si>
    <t>Код строки</t>
  </si>
  <si>
    <t>КОСГУ</t>
  </si>
  <si>
    <t>Сумма</t>
  </si>
  <si>
    <t>за пределами планового периода</t>
  </si>
  <si>
    <r>
      <t>Остаток средств на начало текущего финансового года</t>
    </r>
    <r>
      <rPr>
        <vertAlign val="superscript"/>
        <sz val="10"/>
        <color theme="1"/>
        <rFont val="Times New Roman"/>
        <family val="1"/>
        <charset val="204"/>
      </rPr>
      <t>2</t>
    </r>
  </si>
  <si>
    <t>X</t>
  </si>
  <si>
    <r>
      <t>Остаток средств на конец текущего финансового года</t>
    </r>
    <r>
      <rPr>
        <vertAlign val="superscript"/>
        <sz val="10"/>
        <color theme="1"/>
        <rFont val="Times New Roman"/>
        <family val="1"/>
        <charset val="204"/>
      </rPr>
      <t>2</t>
    </r>
  </si>
  <si>
    <t>Доходы, всего:</t>
  </si>
  <si>
    <t>в том числе: доходы от собственности</t>
  </si>
  <si>
    <t>в том числе:</t>
  </si>
  <si>
    <t>доходы от оказания услуг, работ, компенсации затрат учреждений, всего</t>
  </si>
  <si>
    <t>доходы от штрафов, пеней, иных сумм принудительного</t>
  </si>
  <si>
    <t>изъятия, всего</t>
  </si>
  <si>
    <t xml:space="preserve">безвозмездные денежные </t>
  </si>
  <si>
    <t xml:space="preserve">поступления </t>
  </si>
  <si>
    <t>прочие доходы всего</t>
  </si>
  <si>
    <t>в том числе: целевые субсидии</t>
  </si>
  <si>
    <t>субсидии на осуществление капитальных вложений</t>
  </si>
  <si>
    <t>доходы от операций с активами</t>
  </si>
  <si>
    <r>
      <t>прочие поступления, всего:</t>
    </r>
    <r>
      <rPr>
        <vertAlign val="superscript"/>
        <sz val="10"/>
        <color theme="1"/>
        <rFont val="Times New Roman"/>
        <family val="1"/>
        <charset val="204"/>
      </rPr>
      <t>3</t>
    </r>
  </si>
  <si>
    <t>из них: увеличение остатков денежных средств за счет возврата дебиторской задолженности прошлых лет</t>
  </si>
  <si>
    <t>Х</t>
  </si>
  <si>
    <t>Расходы, всего:</t>
  </si>
  <si>
    <t>в том числе на: выплаты персоналу всего:</t>
  </si>
  <si>
    <t>из них:</t>
  </si>
  <si>
    <t>оплата труда и начисления на выплаты по оплате труда</t>
  </si>
  <si>
    <t>прочие выплаты персоналу, в том числе компенсационного характера</t>
  </si>
  <si>
    <t>иные выплаты, за исключением фонда оплаты труда учреждения, для выполнения отдельных полномочий</t>
  </si>
  <si>
    <t>взносы по обязательному социальному страхованию на выплаты по оплате труда работников и иные выплаты работникам учреждений, всего</t>
  </si>
  <si>
    <t>в том числе: на выплаты по оплате труда</t>
  </si>
  <si>
    <t>на иные выплаты работникам</t>
  </si>
  <si>
    <t>социальные и иные выплаты населению, всего</t>
  </si>
  <si>
    <t>социальные выплаты гражданам, кроме публичных нормативных социальных выплат</t>
  </si>
  <si>
    <t>пособия, компенсации и иные социальные выплаты гражданам, кроме публичных нормативных обязательств</t>
  </si>
  <si>
    <t>уплата налогов, сборов и иных платежей, всего</t>
  </si>
  <si>
    <t>из них: налог на имущество организаций и земельный налог</t>
  </si>
  <si>
    <t>иные налоги (включаемые в состав расходов) в бюджеты бюджетной системы Российской Федерации, а также государственная пошлина</t>
  </si>
  <si>
    <t>уплата штрафов (в том числе административных), пеней, иных платежей</t>
  </si>
  <si>
    <t>безвозмездные</t>
  </si>
  <si>
    <t>перечисления</t>
  </si>
  <si>
    <t>организациям и физическим лицам, всего</t>
  </si>
  <si>
    <t>прочие выплаты (кроме выплат на закупку товаров, работ, услуг)</t>
  </si>
  <si>
    <t>исполнение судебных актов Российской Федерации и мировых соглашений по возмещению вреда, причиненного в результате деятельности учреждения</t>
  </si>
  <si>
    <r>
      <t>расходы на закупку товаров, работ, услуг, всего</t>
    </r>
    <r>
      <rPr>
        <vertAlign val="superscript"/>
        <sz val="10"/>
        <color theme="1"/>
        <rFont val="Times New Roman"/>
        <family val="1"/>
        <charset val="204"/>
      </rPr>
      <t>4</t>
    </r>
  </si>
  <si>
    <t>закупку товаров, работ, услуг в сфере информационно-коммуникационных технологий</t>
  </si>
  <si>
    <t>закупку товаров, работ, услуг в целях капитального ремонта муниципального имущества</t>
  </si>
  <si>
    <t>прочую закупку товаров, работ, услуг всего:</t>
  </si>
  <si>
    <t>капитальные вложения в объекты муниципальной собственности, всего:</t>
  </si>
  <si>
    <t>в том числе: приобретение объектов недвижимого имущества муниципальными учреждениями</t>
  </si>
  <si>
    <t>строительство (реконструкция) объектов недвижимого имущества муниципальными учреждениями</t>
  </si>
  <si>
    <r>
      <t>Выплаты, уменьшающие доход, всего:</t>
    </r>
    <r>
      <rPr>
        <vertAlign val="superscript"/>
        <sz val="10"/>
        <color theme="1"/>
        <rFont val="Times New Roman"/>
        <family val="1"/>
        <charset val="204"/>
      </rPr>
      <t>5</t>
    </r>
  </si>
  <si>
    <r>
      <t>в том числе: налог на прибыль</t>
    </r>
    <r>
      <rPr>
        <vertAlign val="superscript"/>
        <sz val="10"/>
        <color theme="1"/>
        <rFont val="Times New Roman"/>
        <family val="1"/>
        <charset val="204"/>
      </rPr>
      <t>5</t>
    </r>
  </si>
  <si>
    <r>
      <t>прочие налоги, уменьшающие доход</t>
    </r>
    <r>
      <rPr>
        <vertAlign val="superscript"/>
        <sz val="10"/>
        <color theme="1"/>
        <rFont val="Times New Roman"/>
        <family val="1"/>
        <charset val="204"/>
      </rPr>
      <t>5</t>
    </r>
  </si>
  <si>
    <r>
      <t>Прочие выплаты, всего</t>
    </r>
    <r>
      <rPr>
        <vertAlign val="superscript"/>
        <sz val="10"/>
        <color theme="1"/>
        <rFont val="Times New Roman"/>
        <family val="1"/>
        <charset val="204"/>
      </rPr>
      <t>6</t>
    </r>
  </si>
  <si>
    <t>из них: возврат в бюджет средств субсидии</t>
  </si>
  <si>
    <t>___________________________________________________</t>
  </si>
  <si>
    <r>
      <t>В Разделе 1 настоящего Приложения</t>
    </r>
    <r>
      <rPr>
        <b/>
        <sz val="10"/>
        <color theme="1"/>
        <rFont val="Times New Roman"/>
        <family val="1"/>
        <charset val="204"/>
      </rPr>
      <t>:</t>
    </r>
  </si>
  <si>
    <t>1 В графе 3 отражаются:</t>
  </si>
  <si>
    <t>по строкам 1100 - 1900 - коды аналитической группы подвида доходов бюджетов классификации доходов бюджетов;</t>
  </si>
  <si>
    <t>по строкам 1980 - 1990 - коды аналитической группы вида источников финансирования дефицитов бюджетов классификации источников финансирования дефицитов бюджетов;</t>
  </si>
  <si>
    <t>по строкам 2000 - 2652 - коды видов расходов бюджетов классификации расходов бюджетов;</t>
  </si>
  <si>
    <t>по строкам 3000 - 3030 - коды аналитической группы подвида доходов бюджетов классификации доходов бюджетов, по которым планируется уплата налогов, уменьшающих доход (в том числе налог на прибыль, налог на добавленную стоимость, единый налог на вмененный доход для отдельных видов деятельности);</t>
  </si>
  <si>
    <t>по строкам 4000 - 4040 - коды аналитической группы вида источников финансирования дефицитов бюджетов классификации источников финансирования дефицитов бюджетов.</t>
  </si>
  <si>
    <r>
      <t>2</t>
    </r>
    <r>
      <rPr>
        <sz val="10"/>
        <color theme="1"/>
        <rFont val="Times New Roman"/>
        <family val="1"/>
        <charset val="204"/>
      </rPr>
      <t> По строкам 0001 и 0002 указываются планируемые суммы остатков средств на начало и на конец планируемого года, если указанные показатели по решению органа, осуществляющего функции и полномочия учредителя, планируются на этапе формирования проекта Плана либо указываются фактические остатки средств при внесении изменений в утвержденный План после завершения отчетного финансового года.</t>
    </r>
  </si>
  <si>
    <r>
      <t>3</t>
    </r>
    <r>
      <rPr>
        <sz val="10"/>
        <color theme="1"/>
        <rFont val="Times New Roman"/>
        <family val="1"/>
        <charset val="204"/>
      </rPr>
      <t xml:space="preserve"> Показатели прочих поступлений включают в себя, в том числе показатели увеличения денежных средств за счет возврата дебиторской задолженности прошлых лет. </t>
    </r>
  </si>
  <si>
    <t>4 Показатели выплат по расходам на закупки товаров, работ, услуг, отраженные в строке 2600 Раздела 1  настоящего Приложения, подлежат детализации в  Разделе 2 настоящего Приложения.</t>
  </si>
  <si>
    <r>
      <t>5 </t>
    </r>
    <r>
      <rPr>
        <sz val="10"/>
        <color theme="1"/>
        <rFont val="Times New Roman"/>
        <family val="1"/>
        <charset val="204"/>
      </rPr>
      <t>Показатель отражается со знаком "минус".</t>
    </r>
  </si>
  <si>
    <r>
      <t>6</t>
    </r>
    <r>
      <rPr>
        <sz val="10"/>
        <color theme="1"/>
        <rFont val="Times New Roman"/>
        <family val="1"/>
        <charset val="204"/>
      </rPr>
      <t> Показатели прочих выплат включают в себя, в том числе показатели уменьшения денежных средств за счет возврата средств субсидий, предоставленных до начала текущего финансового года.</t>
    </r>
    <r>
      <rPr>
        <sz val="14"/>
        <color theme="1"/>
        <rFont val="Times New Roman"/>
        <family val="1"/>
        <charset val="204"/>
      </rPr>
      <t xml:space="preserve"> </t>
    </r>
  </si>
  <si>
    <t xml:space="preserve">Раздел 2. Сведения по выплатам на закупку товаров, работ, услуг </t>
  </si>
  <si>
    <t>Год</t>
  </si>
  <si>
    <t>начала</t>
  </si>
  <si>
    <t>закупки</t>
  </si>
  <si>
    <t xml:space="preserve">Выплаты </t>
  </si>
  <si>
    <t>на закупку товаров, работ, услуг всего:</t>
  </si>
  <si>
    <r>
      <t>по контрактам (договорам) планируемым к заключению в соответствующем финансовом году</t>
    </r>
    <r>
      <rPr>
        <sz val="12"/>
        <color theme="1"/>
        <rFont val="Arial"/>
        <family val="2"/>
        <charset val="204"/>
      </rPr>
      <t xml:space="preserve"> </t>
    </r>
    <r>
      <rPr>
        <sz val="12"/>
        <color theme="1"/>
        <rFont val="Times New Roman"/>
        <family val="1"/>
        <charset val="204"/>
      </rPr>
      <t>с учетом требований Федерального закона № 44-ФЗ и Федерального закона № 223-ФЗ</t>
    </r>
  </si>
  <si>
    <t>в том числе: за счет субсидий, предоставляемых на финансовое обеспечение выполнения муниципального задания</t>
  </si>
  <si>
    <t>в соответствии с Федеральным законом № 44-ФЗ</t>
  </si>
  <si>
    <t>в соответствии с Федеральным законом № 223-ФЗ</t>
  </si>
  <si>
    <t>за счет субсидий, предоставляемых в соответствии с абзацем вторым пункта       1 статьи 78.1 Бюджетного Кодекса Российской Федерации</t>
  </si>
  <si>
    <t>в соответствии с Федеральным законом № 44-ФЗ</t>
  </si>
  <si>
    <t>за счет субсидий, предоставляемых на осуществление капитальных вложений</t>
  </si>
  <si>
    <t>за счет прочих источников финансового обеспечения</t>
  </si>
  <si>
    <t>Итого по контрактам, планируемым к заключению в соответствующем финансовом году в соответствии с Федеральным законом № 44-ФЗ, по соответствующему году закупки</t>
  </si>
  <si>
    <t>Итого по договорам, планируемым к заключению в соответствующем финансовом году в соответствии с Федеральным законом № 223-ФЗ, по соответствующему году закупки</t>
  </si>
  <si>
    <t xml:space="preserve">_________________________________________________                                        </t>
  </si>
  <si>
    <t>В Разделе 2 настоящего Приложения детализируются показатели выплат по расходам на закупку товаров, работ, услуг, отраженные в строке 2600 Раздела 1 настоящего Приложения.</t>
  </si>
  <si>
    <r>
      <t xml:space="preserve">Плановые показатели выплат на закупку товаров, работ, услуг по строке 26000 </t>
    </r>
    <r>
      <rPr>
        <u/>
        <sz val="10"/>
        <color rgb="FF0000FF"/>
        <rFont val="Times New Roman"/>
        <family val="1"/>
        <charset val="204"/>
      </rPr>
      <t>Раздела 2</t>
    </r>
    <r>
      <rPr>
        <sz val="10"/>
        <color theme="1"/>
        <rFont val="Times New Roman"/>
        <family val="1"/>
        <charset val="204"/>
      </rPr>
      <t xml:space="preserve"> настоящего Приложения распределяются на выплаты по контрактам (договорам), заключенным (планируемым к заключению) в соответствии с требованиями законодательства Российской Федерации и иных нормативных правовых актов о контрактной системе в сфере закупок товаров, работ, услуг для государственных и муниципальных нужд, с детализацией указанных выплат по контрактам (договорам), заключенным до начала текущего финансового года (строка 26300) и планируемым к заключению в соответствующем финансовом году (строка 26400) и должны соответствовать показателям соответствующих граф по строке 2600 </t>
    </r>
    <r>
      <rPr>
        <u/>
        <sz val="10"/>
        <color rgb="FF0000FF"/>
        <rFont val="Times New Roman"/>
        <family val="1"/>
        <charset val="204"/>
      </rPr>
      <t>Раздела</t>
    </r>
    <r>
      <rPr>
        <sz val="10"/>
        <color theme="1"/>
        <rFont val="Times New Roman"/>
        <family val="1"/>
        <charset val="204"/>
      </rPr>
      <t xml:space="preserve"> 1 настоящего Приложения.</t>
    </r>
  </si>
  <si>
    <t>Плановые показатели выплат на закупку товаров, работ, услуг по графам 4-5 по строкам 26412 и 26422 Раздела 2 настоящего Приложения муниципальными бюджетными учреждениями не формируются.</t>
  </si>
  <si>
    <t>По строке 26430 в графе 4 Раздела 2 настоящего Приложения указывается сумма закупок товаров, работ, услуг, осуществляемых в соответствии с Федеральным законом № 44-ФЗ.</t>
  </si>
  <si>
    <t>Плановые показатели выплат на закупку товаров, работ, услуг по строке 26500 Раздела 2 настоящего Приложения муниципального бюджетного учреждения должен быть не менее суммы показателей строк 26410, 26420, 26430 по соответствующей графе, муниципального автономного учреждения - не менее показателя строки 26430 по соответствующей графе Раздела 2 настоящего Приложения.</t>
  </si>
  <si>
    <t>При этом необходимо обеспечить соотношение следующих показателей:</t>
  </si>
  <si>
    <t>1) показатели граф 4 - 5 по строке 26000 должны быть равны сумме показателей соответствующих граф по строкам 26300 и 26400 Раздела 2 настоящего Приложения;</t>
  </si>
  <si>
    <t>2) показатели граф 4 - 5 по строке 26400 должны быть равны сумме показателей соответствующих граф по строкам 26410, 26420, 26430 и 26450 Раздела 2 настоящего Приложения.</t>
  </si>
  <si>
    <t xml:space="preserve"> (наименование должности уполномоченного лица)</t>
  </si>
  <si>
    <t xml:space="preserve">                        </t>
  </si>
  <si>
    <t xml:space="preserve"> (расшифровка подписи)</t>
  </si>
  <si>
    <t xml:space="preserve">Орган, осуществляющий функции и </t>
  </si>
  <si>
    <t>полномочия учредителя</t>
  </si>
  <si>
    <r>
      <t xml:space="preserve">по контрактам (договорам), заключенным до начала текущего финансового года </t>
    </r>
    <r>
      <rPr>
        <vertAlign val="superscript"/>
        <sz val="12"/>
        <color theme="1"/>
        <rFont val="Times New Roman"/>
        <family val="1"/>
        <charset val="204"/>
      </rPr>
      <t xml:space="preserve"> </t>
    </r>
    <r>
      <rPr>
        <sz val="12"/>
        <color theme="1"/>
        <rFont val="Times New Roman"/>
        <family val="1"/>
        <charset val="204"/>
      </rPr>
      <t>в соответствии с Федеральным законом от 5 апреля 2013 г. № 44-ФЗ «О контрактной системе в сфере закупок товаров, работ, услуг для обеспечения государственных имуниципальных нужд» (далее – Федеральный закон № 44-ФЗ) и в соответствии с Федеральным законом от 18 июля 2011 г. № 223-ФЗ «О закупках товаров, работ, услуг отдельными видами юридических лиц» (далее - Федеральный закон № 223-ФЗ)</t>
    </r>
  </si>
  <si>
    <t>Код по бюджетной классификации Российской Федерации1</t>
  </si>
  <si>
    <t xml:space="preserve"> финансово – хозяйственной деятельности на 2020 год  </t>
  </si>
  <si>
    <t>на 2020г. текущий финансовый год</t>
  </si>
  <si>
    <t>коммунальные услуги</t>
  </si>
  <si>
    <t>работы, услуги по содержанию имущества</t>
  </si>
  <si>
    <t>прочие работы,услуги</t>
  </si>
  <si>
    <t>увеличение стоимости основных средств</t>
  </si>
  <si>
    <t>увеличение стоимости прочих материальных запасов однократного применения</t>
  </si>
  <si>
    <t>увеличение стоимости прочих оборотных запасов (материалов)</t>
  </si>
  <si>
    <t>в том числе субсидии на финансовое обеспечение выполнения муниципального задания за счет средств бюджета Елизаветовского  сельского поселения</t>
  </si>
  <si>
    <t>Глава администрации Елизаветовского сельского поселения</t>
  </si>
  <si>
    <t>Администрации Елизаветовского сельского поселения</t>
  </si>
  <si>
    <t xml:space="preserve">                                                                   В.С.Луговой</t>
  </si>
  <si>
    <t xml:space="preserve">                          (подпись)</t>
  </si>
  <si>
    <t>603У4700</t>
  </si>
  <si>
    <t xml:space="preserve">МБУК "СДК с.Елизаветовка" </t>
  </si>
  <si>
    <t>-</t>
  </si>
  <si>
    <t>на 2020 г. текущий финансовый год</t>
  </si>
  <si>
    <r>
      <t xml:space="preserve">                                                   </t>
    </r>
    <r>
      <rPr>
        <sz val="10"/>
        <color theme="1"/>
        <rFont val="Times New Roman"/>
        <family val="1"/>
        <charset val="204"/>
      </rPr>
      <t>подпись                         расшифровка подписи</t>
    </r>
  </si>
  <si>
    <r>
      <t>Директор учреждения    ________________       _</t>
    </r>
    <r>
      <rPr>
        <u/>
        <sz val="14"/>
        <color theme="1"/>
        <rFont val="Times New Roman"/>
        <family val="1"/>
        <charset val="204"/>
      </rPr>
      <t>О.Н.Туливетрова__</t>
    </r>
    <r>
      <rPr>
        <sz val="14"/>
        <color theme="1"/>
        <rFont val="Times New Roman"/>
        <family val="1"/>
        <charset val="204"/>
      </rPr>
      <t>_____</t>
    </r>
  </si>
  <si>
    <r>
      <t>Главный бухгалтер учреждения       _____________  __</t>
    </r>
    <r>
      <rPr>
        <u/>
        <sz val="14"/>
        <color theme="1"/>
        <rFont val="Times New Roman"/>
        <family val="1"/>
        <charset val="204"/>
      </rPr>
      <t>О.В.Кадушкина_</t>
    </r>
  </si>
  <si>
    <r>
      <t xml:space="preserve">                                                                  </t>
    </r>
    <r>
      <rPr>
        <sz val="10"/>
        <color theme="1"/>
        <rFont val="Times New Roman"/>
        <family val="1"/>
        <charset val="204"/>
      </rPr>
      <t>подпись               расшифровка подписи</t>
    </r>
  </si>
  <si>
    <t>«09» октября 2020 г.</t>
  </si>
  <si>
    <t>от «09» октября 2020  г.</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</si>
</sst>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charset val="204"/>
      <scheme val="minor"/>
    </font>
    <font>
      <sz val="12"/>
      <color theme="1"/>
      <name val="Arial"/>
      <family val="2"/>
      <charset val="204"/>
    </font>
    <font>
      <sz val="14"/>
      <color theme="1"/>
      <name val="Times New Roman"/>
      <family val="1"/>
      <charset val="204"/>
    </font>
    <font>
      <sz val="11"/>
      <color theme="1"/>
      <name val="Times New Roman"/>
      <family val="1"/>
      <charset val="204"/>
    </font>
    <font>
      <sz val="12"/>
      <color theme="1"/>
      <name val="Times New Roman"/>
      <family val="1"/>
      <charset val="204"/>
    </font>
    <font>
      <sz val="10"/>
      <color theme="1"/>
      <name val="Times New Roman"/>
      <family val="1"/>
      <charset val="204"/>
    </font>
    <font>
      <sz val="8"/>
      <color theme="1"/>
      <name val="Times New Roman"/>
      <family val="1"/>
      <charset val="204"/>
    </font>
    <font>
      <b/>
      <sz val="14"/>
      <color theme="1"/>
      <name val="Times New Roman"/>
      <family val="1"/>
      <charset val="204"/>
    </font>
    <font>
      <b/>
      <sz val="10"/>
      <color theme="1"/>
      <name val="Times New Roman"/>
      <family val="1"/>
      <charset val="204"/>
    </font>
    <font>
      <sz val="14"/>
      <color rgb="FF26282F"/>
      <name val="Times New Roman"/>
      <family val="1"/>
      <charset val="204"/>
    </font>
    <font>
      <vertAlign val="superscript"/>
      <sz val="10"/>
      <color theme="1"/>
      <name val="Times New Roman"/>
      <family val="1"/>
      <charset val="204"/>
    </font>
    <font>
      <u/>
      <sz val="10"/>
      <color rgb="FF0000FF"/>
      <name val="Times New Roman"/>
      <family val="1"/>
      <charset val="204"/>
    </font>
    <font>
      <sz val="14"/>
      <name val="Times New Roman"/>
      <family val="1"/>
      <charset val="204"/>
    </font>
    <font>
      <vertAlign val="superscript"/>
      <sz val="12"/>
      <color theme="1"/>
      <name val="Times New Roman"/>
      <family val="1"/>
      <charset val="204"/>
    </font>
    <font>
      <u/>
      <sz val="11"/>
      <color theme="10"/>
      <name val="Calibri"/>
      <family val="2"/>
      <charset val="204"/>
    </font>
    <font>
      <u/>
      <sz val="11"/>
      <color theme="10"/>
      <name val="Times New Roman"/>
      <family val="1"/>
      <charset val="204"/>
    </font>
    <font>
      <u/>
      <sz val="14"/>
      <color theme="1"/>
      <name val="Times New Roman"/>
      <family val="1"/>
      <charset val="204"/>
    </font>
  </fonts>
  <fills count="2">
    <fill>
      <patternFill patternType="none"/>
    </fill>
    <fill>
      <patternFill patternType="gray125"/>
    </fill>
  </fills>
  <borders count="1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2">
    <xf numFmtId="0" fontId="0" fillId="0" borderId="0"/>
    <xf numFmtId="0" fontId="14" fillId="0" borderId="0" applyNumberFormat="0" applyFill="0" applyBorder="0" applyAlignment="0" applyProtection="0">
      <alignment vertical="top"/>
      <protection locked="0"/>
    </xf>
  </cellStyleXfs>
  <cellXfs count="106">
    <xf numFmtId="0" fontId="0" fillId="0" borderId="0" xfId="0"/>
    <xf numFmtId="0" fontId="2" fillId="0" borderId="0" xfId="0" applyFont="1" applyAlignment="1">
      <alignment horizontal="center"/>
    </xf>
    <xf numFmtId="0" fontId="0" fillId="0" borderId="0" xfId="0" applyAlignment="1">
      <alignment vertical="top" wrapText="1"/>
    </xf>
    <xf numFmtId="0" fontId="1" fillId="0" borderId="0" xfId="0" applyFont="1" applyAlignment="1">
      <alignment horizontal="justify" wrapText="1"/>
    </xf>
    <xf numFmtId="0" fontId="0" fillId="0" borderId="0" xfId="0" applyAlignment="1">
      <alignment wrapText="1"/>
    </xf>
    <xf numFmtId="0" fontId="6" fillId="0" borderId="1" xfId="0" applyFont="1" applyBorder="1" applyAlignment="1">
      <alignment horizontal="center" wrapText="1"/>
    </xf>
    <xf numFmtId="0" fontId="6" fillId="0" borderId="0" xfId="0" applyFont="1" applyAlignment="1">
      <alignment horizontal="right" wrapText="1"/>
    </xf>
    <xf numFmtId="0" fontId="6" fillId="0" borderId="0" xfId="0" applyFont="1" applyAlignment="1">
      <alignment horizontal="right" vertical="top" wrapText="1"/>
    </xf>
    <xf numFmtId="0" fontId="5" fillId="0" borderId="3" xfId="0" applyFont="1" applyBorder="1" applyAlignment="1">
      <alignment horizontal="center" wrapText="1"/>
    </xf>
    <xf numFmtId="0" fontId="2" fillId="0" borderId="0" xfId="0" applyFont="1" applyAlignment="1">
      <alignment horizontal="justify"/>
    </xf>
    <xf numFmtId="0" fontId="9" fillId="0" borderId="0" xfId="0" applyFont="1" applyAlignment="1">
      <alignment horizontal="center"/>
    </xf>
    <xf numFmtId="0" fontId="5" fillId="0" borderId="7" xfId="0" applyFont="1" applyBorder="1" applyAlignment="1">
      <alignment horizontal="center" vertical="top" wrapText="1"/>
    </xf>
    <xf numFmtId="0" fontId="5" fillId="0" borderId="1" xfId="0" applyFont="1" applyBorder="1" applyAlignment="1">
      <alignment horizontal="center" vertical="top" wrapText="1"/>
    </xf>
    <xf numFmtId="0" fontId="5" fillId="0" borderId="8" xfId="0" applyFont="1" applyBorder="1" applyAlignment="1">
      <alignment horizontal="center" vertical="top" wrapText="1"/>
    </xf>
    <xf numFmtId="0" fontId="5" fillId="0" borderId="3" xfId="0" applyFont="1" applyBorder="1" applyAlignment="1">
      <alignment vertical="top" wrapText="1"/>
    </xf>
    <xf numFmtId="0" fontId="5" fillId="0" borderId="2" xfId="0" applyFont="1" applyBorder="1" applyAlignment="1">
      <alignment horizontal="center" vertical="top" wrapText="1"/>
    </xf>
    <xf numFmtId="0" fontId="5" fillId="0" borderId="2" xfId="0" applyFont="1" applyBorder="1" applyAlignment="1">
      <alignment horizontal="justify" vertical="top" wrapText="1"/>
    </xf>
    <xf numFmtId="0" fontId="5" fillId="0" borderId="6" xfId="0" applyFont="1" applyBorder="1" applyAlignment="1">
      <alignment vertical="top" wrapText="1"/>
    </xf>
    <xf numFmtId="0" fontId="5" fillId="0" borderId="3" xfId="0" applyFont="1" applyBorder="1" applyAlignment="1">
      <alignment horizontal="justify" vertical="top" wrapText="1"/>
    </xf>
    <xf numFmtId="0" fontId="5" fillId="0" borderId="6" xfId="0" applyFont="1" applyBorder="1" applyAlignment="1">
      <alignment horizontal="justify" vertical="top" wrapText="1"/>
    </xf>
    <xf numFmtId="0" fontId="5" fillId="0" borderId="3" xfId="0" applyFont="1" applyBorder="1" applyAlignment="1">
      <alignment horizontal="left" vertical="top" wrapText="1"/>
    </xf>
    <xf numFmtId="0" fontId="5" fillId="0" borderId="5" xfId="0" applyFont="1" applyBorder="1" applyAlignment="1">
      <alignment horizontal="center" vertical="top" wrapText="1"/>
    </xf>
    <xf numFmtId="0" fontId="5" fillId="0" borderId="7" xfId="0" applyFont="1" applyBorder="1" applyAlignment="1">
      <alignment horizontal="center" vertical="top" wrapText="1"/>
    </xf>
    <xf numFmtId="0" fontId="5" fillId="0" borderId="4" xfId="0" applyFont="1" applyBorder="1" applyAlignment="1">
      <alignment horizontal="center" vertical="top" wrapText="1"/>
    </xf>
    <xf numFmtId="0" fontId="5" fillId="0" borderId="0" xfId="0" applyFont="1" applyAlignment="1">
      <alignment horizontal="justify"/>
    </xf>
    <xf numFmtId="0" fontId="12" fillId="0" borderId="0" xfId="0" applyFont="1" applyAlignment="1">
      <alignment horizontal="center"/>
    </xf>
    <xf numFmtId="0" fontId="4" fillId="0" borderId="4" xfId="0" applyFont="1" applyBorder="1" applyAlignment="1">
      <alignment horizontal="center" vertical="top" wrapText="1"/>
    </xf>
    <xf numFmtId="0" fontId="4" fillId="0" borderId="5" xfId="0" applyFont="1" applyBorder="1" applyAlignment="1">
      <alignment vertical="top" wrapText="1"/>
    </xf>
    <xf numFmtId="0" fontId="4" fillId="0" borderId="6" xfId="0" applyFont="1" applyBorder="1" applyAlignment="1">
      <alignment vertical="top" wrapText="1"/>
    </xf>
    <xf numFmtId="0" fontId="4" fillId="0" borderId="1" xfId="0" applyFont="1" applyBorder="1" applyAlignment="1">
      <alignment vertical="top" wrapText="1"/>
    </xf>
    <xf numFmtId="0" fontId="4" fillId="0" borderId="8" xfId="0" applyFont="1" applyBorder="1" applyAlignment="1">
      <alignment horizontal="center" vertical="top" wrapText="1"/>
    </xf>
    <xf numFmtId="0" fontId="4" fillId="0" borderId="5" xfId="0" applyFont="1" applyBorder="1" applyAlignment="1">
      <alignment horizontal="center" vertical="top" wrapText="1"/>
    </xf>
    <xf numFmtId="0" fontId="4" fillId="0" borderId="7" xfId="0" applyFont="1" applyBorder="1" applyAlignment="1">
      <alignment horizontal="center" vertical="top" wrapText="1"/>
    </xf>
    <xf numFmtId="0" fontId="4" fillId="0" borderId="2" xfId="0" applyFont="1" applyBorder="1" applyAlignment="1">
      <alignment horizontal="center" vertical="top" wrapText="1"/>
    </xf>
    <xf numFmtId="0" fontId="4" fillId="0" borderId="3" xfId="0" applyFont="1" applyBorder="1" applyAlignment="1">
      <alignment horizontal="justify" vertical="top" wrapText="1"/>
    </xf>
    <xf numFmtId="0" fontId="4" fillId="0" borderId="6" xfId="0" applyFont="1" applyBorder="1" applyAlignment="1">
      <alignment horizontal="justify" vertical="top" wrapText="1"/>
    </xf>
    <xf numFmtId="0" fontId="2" fillId="0" borderId="0" xfId="0" applyFont="1" applyAlignment="1">
      <alignment horizontal="left"/>
    </xf>
    <xf numFmtId="0" fontId="7" fillId="0" borderId="0" xfId="0" applyFont="1" applyAlignment="1">
      <alignment wrapText="1"/>
    </xf>
    <xf numFmtId="0" fontId="0" fillId="0" borderId="0" xfId="0" applyBorder="1" applyAlignment="1">
      <alignment wrapText="1"/>
    </xf>
    <xf numFmtId="0" fontId="6" fillId="0" borderId="0" xfId="0" applyFont="1" applyAlignment="1">
      <alignment wrapText="1"/>
    </xf>
    <xf numFmtId="0" fontId="4" fillId="0" borderId="0" xfId="0" applyFont="1" applyAlignment="1">
      <alignment wrapText="1"/>
    </xf>
    <xf numFmtId="0" fontId="5" fillId="0" borderId="0" xfId="0" applyFont="1" applyAlignment="1">
      <alignment wrapText="1"/>
    </xf>
    <xf numFmtId="0" fontId="6" fillId="0" borderId="0" xfId="0" applyFont="1" applyAlignment="1">
      <alignment vertical="top" wrapText="1"/>
    </xf>
    <xf numFmtId="0" fontId="6" fillId="0" borderId="3" xfId="0" applyFont="1" applyBorder="1" applyAlignment="1">
      <alignment horizontal="center" wrapText="1"/>
    </xf>
    <xf numFmtId="0" fontId="5" fillId="0" borderId="0" xfId="0" applyFont="1" applyAlignment="1">
      <alignment horizontal="left" vertical="center" wrapText="1"/>
    </xf>
    <xf numFmtId="0" fontId="5" fillId="0" borderId="5" xfId="0" applyFont="1" applyBorder="1" applyAlignment="1">
      <alignment vertical="top" wrapText="1"/>
    </xf>
    <xf numFmtId="0" fontId="0" fillId="0" borderId="0" xfId="0" applyAlignment="1">
      <alignment horizontal="left"/>
    </xf>
    <xf numFmtId="0" fontId="10" fillId="0" borderId="0" xfId="0" applyFont="1" applyAlignment="1">
      <alignment horizontal="left"/>
    </xf>
    <xf numFmtId="0" fontId="5" fillId="0" borderId="0" xfId="0" applyFont="1" applyAlignment="1">
      <alignment horizontal="left"/>
    </xf>
    <xf numFmtId="0" fontId="4" fillId="0" borderId="1" xfId="0" applyFont="1" applyBorder="1" applyAlignment="1">
      <alignment horizontal="center" vertical="top" wrapText="1"/>
    </xf>
    <xf numFmtId="0" fontId="3" fillId="0" borderId="0" xfId="0" applyFont="1" applyAlignment="1">
      <alignment vertical="top" wrapText="1"/>
    </xf>
    <xf numFmtId="0" fontId="3" fillId="0" borderId="0" xfId="0" applyFont="1" applyAlignment="1">
      <alignment horizontal="left"/>
    </xf>
    <xf numFmtId="0" fontId="3" fillId="0" borderId="0" xfId="0" applyFont="1"/>
    <xf numFmtId="0" fontId="15" fillId="0" borderId="0" xfId="1" applyFont="1" applyAlignment="1" applyProtection="1">
      <alignment horizontal="justify"/>
    </xf>
    <xf numFmtId="0" fontId="5" fillId="0" borderId="3" xfId="0" applyFont="1" applyBorder="1" applyAlignment="1">
      <alignment horizontal="justify" vertical="top"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2" fontId="5" fillId="0" borderId="2" xfId="0" applyNumberFormat="1" applyFont="1" applyBorder="1" applyAlignment="1">
      <alignment horizontal="center" vertical="center" wrapText="1"/>
    </xf>
    <xf numFmtId="0" fontId="4" fillId="0" borderId="2" xfId="0" applyFont="1" applyBorder="1" applyAlignment="1">
      <alignment horizontal="center" vertical="center" wrapText="1"/>
    </xf>
    <xf numFmtId="2" fontId="4" fillId="0" borderId="8" xfId="0" applyNumberFormat="1" applyFont="1" applyBorder="1" applyAlignment="1">
      <alignment horizontal="center" vertical="center" wrapText="1"/>
    </xf>
    <xf numFmtId="2" fontId="4" fillId="0" borderId="2" xfId="0" applyNumberFormat="1" applyFont="1" applyBorder="1" applyAlignment="1">
      <alignment horizontal="center" vertical="center" wrapText="1"/>
    </xf>
    <xf numFmtId="0" fontId="5" fillId="0" borderId="5" xfId="0" applyFont="1" applyBorder="1" applyAlignment="1">
      <alignment horizontal="center" vertical="top" wrapText="1"/>
    </xf>
    <xf numFmtId="0" fontId="4" fillId="0" borderId="2" xfId="0" applyFont="1" applyBorder="1" applyAlignment="1">
      <alignment horizontal="center" vertical="top" wrapText="1"/>
    </xf>
    <xf numFmtId="14" fontId="6" fillId="0" borderId="3" xfId="0" applyNumberFormat="1" applyFont="1" applyBorder="1" applyAlignment="1">
      <alignment horizontal="center" wrapText="1"/>
    </xf>
    <xf numFmtId="0" fontId="10" fillId="0" borderId="0" xfId="0" applyFont="1" applyAlignment="1">
      <alignment horizontal="left"/>
    </xf>
    <xf numFmtId="0" fontId="3" fillId="0" borderId="0" xfId="0" applyFont="1" applyAlignment="1">
      <alignment horizontal="center" wrapText="1"/>
    </xf>
    <xf numFmtId="0" fontId="4" fillId="0" borderId="0" xfId="0" applyFont="1" applyAlignment="1">
      <alignment horizontal="center" wrapText="1"/>
    </xf>
    <xf numFmtId="0" fontId="6" fillId="0" borderId="0" xfId="0" applyFont="1" applyBorder="1" applyAlignment="1">
      <alignment horizontal="center" wrapText="1"/>
    </xf>
    <xf numFmtId="0" fontId="5" fillId="0" borderId="0" xfId="0" applyFont="1" applyAlignment="1">
      <alignment horizontal="left"/>
    </xf>
    <xf numFmtId="0" fontId="3" fillId="0" borderId="11" xfId="0" applyFont="1" applyBorder="1" applyAlignment="1">
      <alignment horizontal="center" vertical="top" wrapText="1"/>
    </xf>
    <xf numFmtId="0" fontId="5" fillId="0" borderId="0" xfId="0" applyFont="1" applyAlignment="1">
      <alignment horizontal="left" wrapText="1"/>
    </xf>
    <xf numFmtId="0" fontId="5" fillId="0" borderId="5" xfId="0" applyFont="1" applyBorder="1" applyAlignment="1">
      <alignment horizontal="center" vertical="top" wrapText="1"/>
    </xf>
    <xf numFmtId="0" fontId="5" fillId="0" borderId="3" xfId="0" applyFont="1" applyBorder="1" applyAlignment="1">
      <alignment horizontal="center" vertical="top" wrapText="1"/>
    </xf>
    <xf numFmtId="0" fontId="5" fillId="0" borderId="9" xfId="0" applyFont="1" applyBorder="1" applyAlignment="1">
      <alignment horizontal="center" vertical="top" wrapText="1"/>
    </xf>
    <xf numFmtId="0" fontId="5" fillId="0" borderId="7" xfId="0" applyFont="1" applyBorder="1" applyAlignment="1">
      <alignment horizontal="center" vertical="top" wrapText="1"/>
    </xf>
    <xf numFmtId="0" fontId="1" fillId="0" borderId="0" xfId="0" applyFont="1" applyAlignment="1">
      <alignment horizontal="justify" wrapText="1"/>
    </xf>
    <xf numFmtId="0" fontId="6" fillId="0" borderId="0" xfId="0" applyFont="1" applyAlignment="1">
      <alignment horizontal="justify" wrapText="1"/>
    </xf>
    <xf numFmtId="0" fontId="3" fillId="0" borderId="12" xfId="0" applyFont="1" applyBorder="1" applyAlignment="1">
      <alignment horizontal="center" vertical="top" wrapText="1"/>
    </xf>
    <xf numFmtId="0" fontId="3" fillId="0" borderId="0" xfId="0" applyFont="1" applyAlignment="1">
      <alignment horizontal="center" vertical="top" wrapText="1"/>
    </xf>
    <xf numFmtId="0" fontId="0" fillId="0" borderId="0" xfId="0" applyAlignment="1">
      <alignment wrapText="1"/>
    </xf>
    <xf numFmtId="0" fontId="5" fillId="0" borderId="11" xfId="0" applyFont="1" applyBorder="1" applyAlignment="1">
      <alignment horizontal="center" wrapText="1"/>
    </xf>
    <xf numFmtId="0" fontId="7" fillId="0" borderId="0" xfId="0" applyFont="1" applyAlignment="1">
      <alignment horizontal="center" wrapText="1"/>
    </xf>
    <xf numFmtId="0" fontId="5" fillId="0" borderId="5" xfId="0" applyFont="1" applyBorder="1" applyAlignment="1">
      <alignment horizontal="center" vertical="center" wrapText="1"/>
    </xf>
    <xf numFmtId="0" fontId="5" fillId="0" borderId="3" xfId="0" applyFont="1" applyBorder="1" applyAlignment="1">
      <alignment horizontal="center" vertical="center" wrapText="1"/>
    </xf>
    <xf numFmtId="2" fontId="5" fillId="0" borderId="5" xfId="0" applyNumberFormat="1" applyFont="1" applyBorder="1" applyAlignment="1">
      <alignment horizontal="center" vertical="center" wrapText="1"/>
    </xf>
    <xf numFmtId="2" fontId="5" fillId="0" borderId="3" xfId="0" applyNumberFormat="1" applyFont="1" applyBorder="1" applyAlignment="1">
      <alignment horizontal="center" vertical="center" wrapText="1"/>
    </xf>
    <xf numFmtId="0" fontId="5" fillId="0" borderId="6" xfId="0" applyFont="1" applyBorder="1" applyAlignment="1">
      <alignment horizontal="center" vertical="top" wrapText="1"/>
    </xf>
    <xf numFmtId="0" fontId="5" fillId="0" borderId="6" xfId="0" applyFont="1" applyBorder="1" applyAlignment="1">
      <alignment horizontal="center" vertical="center" wrapText="1"/>
    </xf>
    <xf numFmtId="0" fontId="10" fillId="0" borderId="0" xfId="0" applyFont="1" applyAlignment="1">
      <alignment horizontal="left" wrapText="1"/>
    </xf>
    <xf numFmtId="0" fontId="5" fillId="0" borderId="13" xfId="0" applyFont="1" applyBorder="1" applyAlignment="1">
      <alignment horizontal="center" wrapText="1"/>
    </xf>
    <xf numFmtId="0" fontId="4" fillId="0" borderId="0" xfId="0" applyFont="1" applyAlignment="1">
      <alignment horizontal="right" vertical="top" wrapText="1"/>
    </xf>
    <xf numFmtId="0" fontId="3" fillId="0" borderId="0" xfId="0" applyFont="1" applyAlignment="1">
      <alignment horizontal="center"/>
    </xf>
    <xf numFmtId="0" fontId="3" fillId="0" borderId="0" xfId="0" applyFont="1" applyAlignment="1">
      <alignment horizontal="center" vertical="top"/>
    </xf>
    <xf numFmtId="0" fontId="2" fillId="0" borderId="11" xfId="0" applyFont="1" applyBorder="1" applyAlignment="1">
      <alignment horizontal="center"/>
    </xf>
    <xf numFmtId="0" fontId="4" fillId="0" borderId="5" xfId="0" applyFont="1" applyBorder="1" applyAlignment="1">
      <alignment horizontal="center" vertical="top" wrapText="1"/>
    </xf>
    <xf numFmtId="0" fontId="4" fillId="0" borderId="3" xfId="0" applyFont="1" applyBorder="1" applyAlignment="1">
      <alignment horizontal="center" vertical="top" wrapText="1"/>
    </xf>
    <xf numFmtId="0" fontId="4" fillId="0" borderId="5" xfId="0" applyFont="1" applyBorder="1" applyAlignment="1">
      <alignment horizontal="center" vertical="center" wrapText="1"/>
    </xf>
    <xf numFmtId="0" fontId="4" fillId="0" borderId="3" xfId="0" applyFont="1" applyBorder="1" applyAlignment="1">
      <alignment horizontal="center" vertical="center" wrapText="1"/>
    </xf>
    <xf numFmtId="2" fontId="4" fillId="0" borderId="5" xfId="0" applyNumberFormat="1" applyFont="1" applyBorder="1" applyAlignment="1">
      <alignment horizontal="center" vertical="center" wrapText="1"/>
    </xf>
    <xf numFmtId="2" fontId="4" fillId="0" borderId="3" xfId="0" applyNumberFormat="1" applyFont="1" applyBorder="1" applyAlignment="1">
      <alignment horizontal="center" vertical="center" wrapText="1"/>
    </xf>
    <xf numFmtId="0" fontId="4" fillId="0" borderId="6" xfId="0" applyFont="1" applyBorder="1" applyAlignment="1">
      <alignment horizontal="center" vertical="top" wrapText="1"/>
    </xf>
    <xf numFmtId="0" fontId="4" fillId="0" borderId="9" xfId="0" applyFont="1" applyBorder="1" applyAlignment="1">
      <alignment horizontal="center" vertical="top" wrapText="1"/>
    </xf>
    <xf numFmtId="0" fontId="4" fillId="0" borderId="7" xfId="0" applyFont="1" applyBorder="1" applyAlignment="1">
      <alignment horizontal="center" vertical="top" wrapText="1"/>
    </xf>
    <xf numFmtId="0" fontId="4" fillId="0" borderId="10" xfId="0" applyFont="1" applyBorder="1" applyAlignment="1">
      <alignment horizontal="center" vertical="top" wrapText="1"/>
    </xf>
    <xf numFmtId="0" fontId="4" fillId="0" borderId="2" xfId="0" applyFont="1" applyBorder="1" applyAlignment="1">
      <alignment horizontal="center" vertical="top" wrapText="1"/>
    </xf>
    <xf numFmtId="2" fontId="4" fillId="0" borderId="6" xfId="0" applyNumberFormat="1" applyFont="1" applyBorder="1" applyAlignment="1">
      <alignment horizontal="center" vertical="center" wrapText="1"/>
    </xf>
  </cellXfs>
  <cellStyles count="2">
    <cellStyle name="Гиперссылка" xfId="1"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mobileonline.garant.ru/"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07"/>
  <sheetViews>
    <sheetView view="pageBreakPreview" zoomScale="80" zoomScaleNormal="40" zoomScaleSheetLayoutView="80" workbookViewId="0">
      <selection activeCell="F17" sqref="F17"/>
    </sheetView>
  </sheetViews>
  <sheetFormatPr defaultRowHeight="15" x14ac:dyDescent="0.25"/>
  <cols>
    <col min="1" max="1" width="79.140625" customWidth="1"/>
    <col min="2" max="2" width="13.140625" customWidth="1"/>
    <col min="3" max="3" width="32.5703125" customWidth="1"/>
    <col min="4" max="4" width="9.7109375" customWidth="1"/>
    <col min="5" max="6" width="23.5703125" customWidth="1"/>
  </cols>
  <sheetData>
    <row r="1" spans="1:15" ht="15" customHeight="1" x14ac:dyDescent="0.25">
      <c r="D1" s="90"/>
      <c r="E1" s="90"/>
      <c r="F1" s="90"/>
    </row>
    <row r="2" spans="1:15" ht="18" customHeight="1" x14ac:dyDescent="0.25">
      <c r="A2" s="90"/>
      <c r="B2" s="90"/>
      <c r="C2" s="90"/>
      <c r="D2" s="90"/>
      <c r="E2" s="90"/>
      <c r="F2" s="90"/>
    </row>
    <row r="3" spans="1:15" ht="18.75" x14ac:dyDescent="0.3">
      <c r="A3" s="1"/>
      <c r="D3" s="91" t="s">
        <v>0</v>
      </c>
      <c r="E3" s="91"/>
      <c r="F3" s="91"/>
    </row>
    <row r="4" spans="1:15" ht="18.75" x14ac:dyDescent="0.3">
      <c r="A4" s="1"/>
      <c r="C4" s="93" t="s">
        <v>123</v>
      </c>
      <c r="D4" s="93"/>
      <c r="E4" s="93"/>
      <c r="F4" s="93"/>
    </row>
    <row r="5" spans="1:15" ht="15.75" customHeight="1" x14ac:dyDescent="0.25">
      <c r="A5" s="2"/>
      <c r="B5" s="2"/>
      <c r="C5" s="92" t="s">
        <v>107</v>
      </c>
      <c r="D5" s="92"/>
      <c r="E5" s="92"/>
      <c r="F5" s="92"/>
      <c r="G5" s="65"/>
      <c r="H5" s="65"/>
      <c r="I5" s="65"/>
      <c r="J5" s="65"/>
      <c r="K5" s="65"/>
      <c r="L5" s="65"/>
      <c r="M5" s="65"/>
      <c r="N5" s="65"/>
      <c r="O5" s="3"/>
    </row>
    <row r="6" spans="1:15" ht="15.75" customHeight="1" x14ac:dyDescent="0.25">
      <c r="A6" s="2"/>
      <c r="B6" s="2"/>
      <c r="C6" s="69" t="s">
        <v>124</v>
      </c>
      <c r="D6" s="69"/>
      <c r="E6" s="69"/>
      <c r="F6" s="69"/>
      <c r="G6" s="66"/>
      <c r="H6" s="66"/>
      <c r="I6" s="66"/>
      <c r="J6" s="66"/>
      <c r="K6" s="66"/>
      <c r="L6" s="66"/>
      <c r="M6" s="66"/>
      <c r="N6" s="66"/>
      <c r="O6" s="75"/>
    </row>
    <row r="7" spans="1:15" ht="15" customHeight="1" x14ac:dyDescent="0.25">
      <c r="A7" s="2"/>
      <c r="B7" s="2"/>
      <c r="C7" s="77" t="s">
        <v>1</v>
      </c>
      <c r="D7" s="77"/>
      <c r="E7" s="77"/>
      <c r="F7" s="77"/>
      <c r="G7" s="67"/>
      <c r="H7" s="67"/>
      <c r="I7" s="67"/>
      <c r="J7" s="67"/>
      <c r="K7" s="67"/>
      <c r="L7" s="67"/>
      <c r="M7" s="67"/>
      <c r="N7" s="67"/>
      <c r="O7" s="75"/>
    </row>
    <row r="8" spans="1:15" ht="15" customHeight="1" x14ac:dyDescent="0.25">
      <c r="A8" s="2"/>
      <c r="B8" s="2"/>
      <c r="C8" s="69" t="s">
        <v>125</v>
      </c>
      <c r="D8" s="69"/>
      <c r="E8" s="69"/>
      <c r="F8" s="69"/>
      <c r="G8" s="39"/>
      <c r="H8" s="39"/>
      <c r="I8" s="39"/>
      <c r="J8" s="39"/>
      <c r="K8" s="39"/>
      <c r="L8" s="39"/>
      <c r="M8" s="39"/>
      <c r="N8" s="39"/>
      <c r="O8" s="75"/>
    </row>
    <row r="9" spans="1:15" ht="15.75" x14ac:dyDescent="0.25">
      <c r="A9" s="2"/>
      <c r="B9" s="2"/>
      <c r="C9" s="50" t="s">
        <v>126</v>
      </c>
      <c r="D9" s="50"/>
      <c r="E9" s="78" t="s">
        <v>109</v>
      </c>
      <c r="F9" s="78"/>
      <c r="G9" s="76" t="s">
        <v>108</v>
      </c>
      <c r="H9" s="76"/>
      <c r="I9" s="76"/>
      <c r="J9" s="76"/>
      <c r="K9" s="76"/>
      <c r="L9" s="76"/>
      <c r="M9" s="76"/>
      <c r="N9" s="76"/>
      <c r="O9" s="3"/>
    </row>
    <row r="10" spans="1:15" ht="15.75" customHeight="1" x14ac:dyDescent="0.25">
      <c r="A10" s="2"/>
      <c r="B10" s="2"/>
      <c r="C10" s="50"/>
      <c r="D10" s="69" t="s">
        <v>135</v>
      </c>
      <c r="E10" s="69"/>
      <c r="F10" s="69"/>
      <c r="G10" s="66"/>
      <c r="H10" s="66"/>
      <c r="I10" s="66"/>
      <c r="J10" s="66"/>
      <c r="K10" s="66"/>
      <c r="L10" s="66"/>
      <c r="M10" s="66"/>
      <c r="N10" s="66"/>
      <c r="O10" s="3"/>
    </row>
    <row r="11" spans="1:15" ht="18.75" customHeight="1" x14ac:dyDescent="0.3">
      <c r="A11" s="81" t="s">
        <v>2</v>
      </c>
      <c r="B11" s="81"/>
      <c r="C11" s="81"/>
      <c r="D11" s="81"/>
      <c r="E11" s="81"/>
      <c r="F11" s="81"/>
      <c r="G11" s="37"/>
      <c r="H11" s="37"/>
      <c r="I11" s="37"/>
      <c r="J11" s="37"/>
      <c r="K11" s="37"/>
      <c r="L11" s="37"/>
      <c r="M11" s="37"/>
      <c r="N11" s="37"/>
      <c r="O11" s="75"/>
    </row>
    <row r="12" spans="1:15" ht="18.75" customHeight="1" x14ac:dyDescent="0.3">
      <c r="A12" s="81" t="s">
        <v>114</v>
      </c>
      <c r="B12" s="81"/>
      <c r="C12" s="81"/>
      <c r="D12" s="81"/>
      <c r="E12" s="81"/>
      <c r="F12" s="81"/>
      <c r="G12" s="37"/>
      <c r="H12" s="37"/>
      <c r="I12" s="37"/>
      <c r="J12" s="37"/>
      <c r="K12" s="37"/>
      <c r="L12" s="37"/>
      <c r="M12" s="37"/>
      <c r="N12" s="37"/>
      <c r="O12" s="75"/>
    </row>
    <row r="13" spans="1:15" ht="15.75" x14ac:dyDescent="0.25">
      <c r="A13" s="4"/>
      <c r="B13" s="4"/>
      <c r="C13" s="79"/>
      <c r="D13" s="79"/>
      <c r="E13" s="79"/>
      <c r="F13" s="79"/>
      <c r="G13" s="79"/>
      <c r="H13" s="79"/>
      <c r="I13" s="79"/>
      <c r="J13" s="79"/>
      <c r="K13" s="4"/>
      <c r="L13" s="79"/>
      <c r="M13" s="79"/>
      <c r="N13" s="4"/>
      <c r="O13" s="3"/>
    </row>
    <row r="14" spans="1:15" ht="25.5" customHeight="1" thickBot="1" x14ac:dyDescent="0.3">
      <c r="A14" s="4"/>
      <c r="B14" s="80" t="s">
        <v>136</v>
      </c>
      <c r="C14" s="80"/>
      <c r="D14" s="4"/>
      <c r="E14" s="4"/>
      <c r="F14" s="4"/>
      <c r="G14" s="4"/>
      <c r="H14" s="4"/>
      <c r="I14" s="79"/>
      <c r="J14" s="79"/>
      <c r="K14" s="4"/>
      <c r="L14" s="79"/>
      <c r="M14" s="79"/>
      <c r="N14" s="4"/>
      <c r="O14" s="3"/>
    </row>
    <row r="15" spans="1:15" ht="16.5" thickBot="1" x14ac:dyDescent="0.3">
      <c r="A15" s="2"/>
      <c r="B15" s="2"/>
      <c r="C15" s="2"/>
      <c r="D15" s="2"/>
      <c r="E15" s="38"/>
      <c r="F15" s="5" t="s">
        <v>3</v>
      </c>
      <c r="G15" s="2"/>
      <c r="H15" s="2"/>
      <c r="K15" s="4"/>
      <c r="L15" s="4"/>
      <c r="O15" s="3"/>
    </row>
    <row r="16" spans="1:15" ht="16.5" thickBot="1" x14ac:dyDescent="0.3">
      <c r="A16" s="2"/>
      <c r="B16" s="2"/>
      <c r="C16" s="2"/>
      <c r="D16" s="2"/>
      <c r="E16" s="6" t="s">
        <v>4</v>
      </c>
      <c r="F16" s="63">
        <v>44113</v>
      </c>
      <c r="G16" s="2"/>
      <c r="H16" s="2"/>
      <c r="L16" s="39"/>
      <c r="O16" s="3"/>
    </row>
    <row r="17" spans="1:15" ht="16.5" customHeight="1" thickBot="1" x14ac:dyDescent="0.3">
      <c r="A17" s="44" t="s">
        <v>110</v>
      </c>
      <c r="B17" s="2"/>
      <c r="C17" s="2"/>
      <c r="D17" s="2"/>
      <c r="E17" s="6" t="s">
        <v>5</v>
      </c>
      <c r="F17" s="43">
        <v>60314620</v>
      </c>
      <c r="G17" s="2"/>
      <c r="H17" s="2"/>
      <c r="L17" s="39"/>
      <c r="O17" s="3"/>
    </row>
    <row r="18" spans="1:15" ht="18" customHeight="1" thickBot="1" x14ac:dyDescent="0.3">
      <c r="A18" s="44" t="s">
        <v>111</v>
      </c>
      <c r="B18" s="80" t="s">
        <v>124</v>
      </c>
      <c r="C18" s="80"/>
      <c r="D18" s="80"/>
      <c r="E18" s="6" t="s">
        <v>6</v>
      </c>
      <c r="F18" s="8">
        <v>951</v>
      </c>
      <c r="G18" s="40"/>
      <c r="H18" s="40"/>
      <c r="I18" s="40"/>
      <c r="J18" s="40"/>
      <c r="L18" s="39"/>
      <c r="O18" s="3"/>
    </row>
    <row r="19" spans="1:15" ht="16.5" customHeight="1" thickBot="1" x14ac:dyDescent="0.3">
      <c r="A19" s="41" t="s">
        <v>7</v>
      </c>
      <c r="B19" s="89" t="s">
        <v>128</v>
      </c>
      <c r="C19" s="89"/>
      <c r="D19" s="89"/>
      <c r="E19" s="7" t="s">
        <v>5</v>
      </c>
      <c r="F19" s="8" t="s">
        <v>127</v>
      </c>
      <c r="G19" s="40"/>
      <c r="H19" s="40"/>
      <c r="I19" s="40"/>
      <c r="J19" s="40"/>
      <c r="L19" s="42"/>
      <c r="O19" s="3"/>
    </row>
    <row r="20" spans="1:15" ht="16.5" thickBot="1" x14ac:dyDescent="0.3">
      <c r="A20" s="70"/>
      <c r="B20" s="70"/>
      <c r="C20" s="40"/>
      <c r="D20" s="40"/>
      <c r="E20" s="7" t="s">
        <v>8</v>
      </c>
      <c r="F20" s="8">
        <v>6101038114</v>
      </c>
      <c r="G20" s="40"/>
      <c r="H20" s="40"/>
      <c r="I20" s="40"/>
      <c r="J20" s="40"/>
      <c r="L20" s="42"/>
      <c r="O20" s="3"/>
    </row>
    <row r="21" spans="1:15" ht="16.5" thickBot="1" x14ac:dyDescent="0.3">
      <c r="A21" s="70"/>
      <c r="B21" s="70"/>
      <c r="C21" s="4"/>
      <c r="D21" s="4"/>
      <c r="E21" s="6" t="s">
        <v>9</v>
      </c>
      <c r="F21" s="8">
        <v>610101001</v>
      </c>
      <c r="G21" s="4"/>
      <c r="H21" s="4"/>
      <c r="I21" s="4"/>
      <c r="J21" s="4"/>
      <c r="O21" s="3"/>
    </row>
    <row r="22" spans="1:15" ht="15.75" customHeight="1" thickBot="1" x14ac:dyDescent="0.3">
      <c r="A22" s="41" t="s">
        <v>10</v>
      </c>
      <c r="B22" s="41"/>
      <c r="C22" s="4"/>
      <c r="D22" s="4"/>
      <c r="E22" s="6" t="s">
        <v>11</v>
      </c>
      <c r="F22" s="8">
        <v>383</v>
      </c>
      <c r="G22" s="4"/>
      <c r="H22" s="4"/>
      <c r="I22" s="79"/>
      <c r="J22" s="79"/>
      <c r="L22" s="39"/>
      <c r="O22" s="3"/>
    </row>
    <row r="23" spans="1:15" ht="19.5" thickBot="1" x14ac:dyDescent="0.35">
      <c r="A23" s="10" t="s">
        <v>12</v>
      </c>
    </row>
    <row r="24" spans="1:15" ht="30" customHeight="1" thickBot="1" x14ac:dyDescent="0.3">
      <c r="A24" s="71" t="s">
        <v>13</v>
      </c>
      <c r="B24" s="71" t="s">
        <v>14</v>
      </c>
      <c r="C24" s="22" t="s">
        <v>113</v>
      </c>
      <c r="D24" s="71" t="s">
        <v>15</v>
      </c>
      <c r="E24" s="73" t="s">
        <v>16</v>
      </c>
      <c r="F24" s="74"/>
    </row>
    <row r="25" spans="1:15" ht="26.25" thickBot="1" x14ac:dyDescent="0.3">
      <c r="A25" s="72"/>
      <c r="B25" s="72"/>
      <c r="C25" s="23"/>
      <c r="D25" s="72"/>
      <c r="E25" s="12" t="s">
        <v>115</v>
      </c>
      <c r="F25" s="11" t="s">
        <v>17</v>
      </c>
    </row>
    <row r="26" spans="1:15" ht="15.75" thickBot="1" x14ac:dyDescent="0.3">
      <c r="A26" s="12">
        <v>1</v>
      </c>
      <c r="B26" s="13">
        <v>2</v>
      </c>
      <c r="C26" s="13">
        <v>3</v>
      </c>
      <c r="D26" s="13">
        <v>4</v>
      </c>
      <c r="E26" s="13">
        <v>5</v>
      </c>
      <c r="F26" s="13">
        <v>6</v>
      </c>
    </row>
    <row r="27" spans="1:15" ht="16.5" thickBot="1" x14ac:dyDescent="0.3">
      <c r="A27" s="14" t="s">
        <v>18</v>
      </c>
      <c r="B27" s="15">
        <v>1</v>
      </c>
      <c r="C27" s="15" t="s">
        <v>19</v>
      </c>
      <c r="D27" s="55"/>
      <c r="E27" s="57">
        <v>11111</v>
      </c>
      <c r="F27" s="15" t="s">
        <v>129</v>
      </c>
    </row>
    <row r="28" spans="1:15" ht="16.5" thickBot="1" x14ac:dyDescent="0.3">
      <c r="A28" s="14" t="s">
        <v>20</v>
      </c>
      <c r="B28" s="15">
        <v>2</v>
      </c>
      <c r="C28" s="15" t="s">
        <v>19</v>
      </c>
      <c r="D28" s="55"/>
      <c r="E28" s="57" t="s">
        <v>129</v>
      </c>
      <c r="F28" s="15" t="s">
        <v>129</v>
      </c>
    </row>
    <row r="29" spans="1:15" ht="15.75" thickBot="1" x14ac:dyDescent="0.3">
      <c r="A29" s="14" t="s">
        <v>21</v>
      </c>
      <c r="B29" s="15">
        <v>1000</v>
      </c>
      <c r="C29" s="15">
        <v>131</v>
      </c>
      <c r="D29" s="55"/>
      <c r="E29" s="57">
        <v>4477500</v>
      </c>
      <c r="F29" s="15" t="s">
        <v>129</v>
      </c>
    </row>
    <row r="30" spans="1:15" x14ac:dyDescent="0.25">
      <c r="A30" s="45" t="s">
        <v>22</v>
      </c>
      <c r="B30" s="21">
        <v>1100</v>
      </c>
      <c r="C30" s="21">
        <v>120</v>
      </c>
      <c r="D30" s="56"/>
      <c r="E30" s="56" t="s">
        <v>129</v>
      </c>
      <c r="F30" s="61" t="s">
        <v>129</v>
      </c>
    </row>
    <row r="31" spans="1:15" ht="15.75" thickBot="1" x14ac:dyDescent="0.3">
      <c r="A31" s="18" t="s">
        <v>23</v>
      </c>
      <c r="B31" s="15">
        <v>1110</v>
      </c>
      <c r="C31" s="16"/>
      <c r="D31" s="55"/>
      <c r="E31" s="55"/>
      <c r="F31" s="15"/>
    </row>
    <row r="32" spans="1:15" ht="15.75" customHeight="1" thickBot="1" x14ac:dyDescent="0.3">
      <c r="A32" s="14" t="s">
        <v>24</v>
      </c>
      <c r="B32" s="15">
        <v>1200</v>
      </c>
      <c r="C32" s="15">
        <v>130</v>
      </c>
      <c r="D32" s="55"/>
      <c r="E32" s="57">
        <v>4477500</v>
      </c>
      <c r="F32" s="15" t="s">
        <v>129</v>
      </c>
    </row>
    <row r="33" spans="1:6" ht="26.25" thickBot="1" x14ac:dyDescent="0.3">
      <c r="A33" s="54" t="s">
        <v>122</v>
      </c>
      <c r="B33" s="15">
        <v>1210</v>
      </c>
      <c r="C33" s="15">
        <v>130</v>
      </c>
      <c r="D33" s="55"/>
      <c r="E33" s="57">
        <v>4477500</v>
      </c>
      <c r="F33" s="15" t="s">
        <v>129</v>
      </c>
    </row>
    <row r="34" spans="1:6" x14ac:dyDescent="0.25">
      <c r="A34" s="17" t="s">
        <v>25</v>
      </c>
      <c r="B34" s="71">
        <v>1300</v>
      </c>
      <c r="C34" s="71">
        <v>140</v>
      </c>
      <c r="D34" s="82"/>
      <c r="E34" s="82" t="s">
        <v>129</v>
      </c>
      <c r="F34" s="82" t="s">
        <v>129</v>
      </c>
    </row>
    <row r="35" spans="1:6" ht="15.75" thickBot="1" x14ac:dyDescent="0.3">
      <c r="A35" s="14" t="s">
        <v>26</v>
      </c>
      <c r="B35" s="72"/>
      <c r="C35" s="72"/>
      <c r="D35" s="83"/>
      <c r="E35" s="83"/>
      <c r="F35" s="83"/>
    </row>
    <row r="36" spans="1:6" ht="15.75" thickBot="1" x14ac:dyDescent="0.3">
      <c r="A36" s="18" t="s">
        <v>23</v>
      </c>
      <c r="B36" s="15">
        <v>1310</v>
      </c>
      <c r="C36" s="15">
        <v>140</v>
      </c>
      <c r="D36" s="55"/>
      <c r="E36" s="55" t="s">
        <v>129</v>
      </c>
      <c r="F36" s="55" t="s">
        <v>129</v>
      </c>
    </row>
    <row r="37" spans="1:6" x14ac:dyDescent="0.25">
      <c r="A37" s="17" t="s">
        <v>27</v>
      </c>
      <c r="B37" s="71">
        <v>1400</v>
      </c>
      <c r="C37" s="71">
        <v>150</v>
      </c>
      <c r="D37" s="82"/>
      <c r="E37" s="82" t="s">
        <v>129</v>
      </c>
      <c r="F37" s="82" t="s">
        <v>129</v>
      </c>
    </row>
    <row r="38" spans="1:6" ht="15.75" thickBot="1" x14ac:dyDescent="0.3">
      <c r="A38" s="14" t="s">
        <v>28</v>
      </c>
      <c r="B38" s="72"/>
      <c r="C38" s="72"/>
      <c r="D38" s="83"/>
      <c r="E38" s="83"/>
      <c r="F38" s="83"/>
    </row>
    <row r="39" spans="1:6" ht="15.75" thickBot="1" x14ac:dyDescent="0.3">
      <c r="A39" s="18" t="s">
        <v>23</v>
      </c>
      <c r="B39" s="15"/>
      <c r="C39" s="15"/>
      <c r="D39" s="55"/>
      <c r="E39" s="55" t="s">
        <v>129</v>
      </c>
      <c r="F39" s="55" t="s">
        <v>129</v>
      </c>
    </row>
    <row r="40" spans="1:6" ht="15.75" thickBot="1" x14ac:dyDescent="0.3">
      <c r="A40" s="14" t="s">
        <v>29</v>
      </c>
      <c r="B40" s="15">
        <v>1500</v>
      </c>
      <c r="C40" s="15">
        <v>180</v>
      </c>
      <c r="D40" s="55"/>
      <c r="E40" s="55" t="s">
        <v>129</v>
      </c>
      <c r="F40" s="15" t="s">
        <v>129</v>
      </c>
    </row>
    <row r="41" spans="1:6" ht="15.75" thickBot="1" x14ac:dyDescent="0.3">
      <c r="A41" s="14" t="s">
        <v>30</v>
      </c>
      <c r="B41" s="15">
        <v>1510</v>
      </c>
      <c r="C41" s="15">
        <v>180</v>
      </c>
      <c r="D41" s="55"/>
      <c r="E41" s="55" t="s">
        <v>129</v>
      </c>
      <c r="F41" s="15" t="s">
        <v>129</v>
      </c>
    </row>
    <row r="42" spans="1:6" ht="15.75" thickBot="1" x14ac:dyDescent="0.3">
      <c r="A42" s="14" t="s">
        <v>31</v>
      </c>
      <c r="B42" s="15">
        <v>1520</v>
      </c>
      <c r="C42" s="15">
        <v>180</v>
      </c>
      <c r="D42" s="55"/>
      <c r="E42" s="55" t="s">
        <v>129</v>
      </c>
      <c r="F42" s="15" t="s">
        <v>129</v>
      </c>
    </row>
    <row r="43" spans="1:6" ht="15.75" thickBot="1" x14ac:dyDescent="0.3">
      <c r="A43" s="14" t="s">
        <v>32</v>
      </c>
      <c r="B43" s="15">
        <v>1900</v>
      </c>
      <c r="C43" s="15"/>
      <c r="D43" s="55"/>
      <c r="E43" s="55"/>
      <c r="F43" s="15" t="s">
        <v>129</v>
      </c>
    </row>
    <row r="44" spans="1:6" ht="15.75" thickBot="1" x14ac:dyDescent="0.3">
      <c r="A44" s="14" t="s">
        <v>23</v>
      </c>
      <c r="B44" s="15"/>
      <c r="C44" s="15"/>
      <c r="D44" s="55"/>
      <c r="E44" s="55"/>
      <c r="F44" s="15"/>
    </row>
    <row r="45" spans="1:6" ht="16.5" thickBot="1" x14ac:dyDescent="0.3">
      <c r="A45" s="18" t="s">
        <v>33</v>
      </c>
      <c r="B45" s="15">
        <v>1980</v>
      </c>
      <c r="C45" s="15" t="s">
        <v>19</v>
      </c>
      <c r="D45" s="55"/>
      <c r="E45" s="55" t="s">
        <v>129</v>
      </c>
      <c r="F45" s="15" t="s">
        <v>129</v>
      </c>
    </row>
    <row r="46" spans="1:6" ht="26.25" thickBot="1" x14ac:dyDescent="0.3">
      <c r="A46" s="18" t="s">
        <v>34</v>
      </c>
      <c r="B46" s="15">
        <v>1981</v>
      </c>
      <c r="C46" s="15">
        <v>510</v>
      </c>
      <c r="D46" s="55"/>
      <c r="E46" s="55" t="s">
        <v>129</v>
      </c>
      <c r="F46" s="15" t="s">
        <v>35</v>
      </c>
    </row>
    <row r="47" spans="1:6" ht="15.75" thickBot="1" x14ac:dyDescent="0.3">
      <c r="A47" s="18"/>
      <c r="B47" s="16"/>
      <c r="C47" s="16"/>
      <c r="D47" s="55"/>
      <c r="E47" s="55"/>
      <c r="F47" s="16"/>
    </row>
    <row r="48" spans="1:6" ht="15.75" thickBot="1" x14ac:dyDescent="0.3">
      <c r="A48" s="14" t="s">
        <v>36</v>
      </c>
      <c r="B48" s="15">
        <v>2000</v>
      </c>
      <c r="C48" s="15" t="s">
        <v>19</v>
      </c>
      <c r="D48" s="55"/>
      <c r="E48" s="57">
        <f>E49+E65+E75</f>
        <v>4477500</v>
      </c>
      <c r="F48" s="16"/>
    </row>
    <row r="49" spans="1:6" ht="15.75" thickBot="1" x14ac:dyDescent="0.3">
      <c r="A49" s="14" t="s">
        <v>37</v>
      </c>
      <c r="B49" s="15">
        <v>2100</v>
      </c>
      <c r="C49" s="15" t="s">
        <v>19</v>
      </c>
      <c r="D49" s="55"/>
      <c r="E49" s="57">
        <v>3330900</v>
      </c>
      <c r="F49" s="15" t="s">
        <v>35</v>
      </c>
    </row>
    <row r="50" spans="1:6" x14ac:dyDescent="0.25">
      <c r="A50" s="17" t="s">
        <v>38</v>
      </c>
      <c r="B50" s="71">
        <v>2110</v>
      </c>
      <c r="C50" s="71">
        <v>111</v>
      </c>
      <c r="D50" s="82">
        <v>211</v>
      </c>
      <c r="E50" s="84">
        <v>2558300</v>
      </c>
      <c r="F50" s="71" t="s">
        <v>35</v>
      </c>
    </row>
    <row r="51" spans="1:6" ht="15.75" thickBot="1" x14ac:dyDescent="0.3">
      <c r="A51" s="14" t="s">
        <v>39</v>
      </c>
      <c r="B51" s="72"/>
      <c r="C51" s="72"/>
      <c r="D51" s="83"/>
      <c r="E51" s="85"/>
      <c r="F51" s="72"/>
    </row>
    <row r="52" spans="1:6" ht="15.75" thickBot="1" x14ac:dyDescent="0.3">
      <c r="A52" s="18" t="s">
        <v>40</v>
      </c>
      <c r="B52" s="15">
        <v>2120</v>
      </c>
      <c r="C52" s="15">
        <v>112</v>
      </c>
      <c r="D52" s="55"/>
      <c r="E52" s="55" t="s">
        <v>129</v>
      </c>
      <c r="F52" s="15" t="s">
        <v>35</v>
      </c>
    </row>
    <row r="53" spans="1:6" ht="26.25" thickBot="1" x14ac:dyDescent="0.3">
      <c r="A53" s="18" t="s">
        <v>41</v>
      </c>
      <c r="B53" s="15">
        <v>2130</v>
      </c>
      <c r="C53" s="15">
        <v>113</v>
      </c>
      <c r="D53" s="55"/>
      <c r="E53" s="55" t="s">
        <v>129</v>
      </c>
      <c r="F53" s="15" t="s">
        <v>35</v>
      </c>
    </row>
    <row r="54" spans="1:6" ht="26.25" thickBot="1" x14ac:dyDescent="0.3">
      <c r="A54" s="18" t="s">
        <v>42</v>
      </c>
      <c r="B54" s="15">
        <v>2140</v>
      </c>
      <c r="C54" s="15">
        <v>119</v>
      </c>
      <c r="D54" s="55">
        <v>213</v>
      </c>
      <c r="E54" s="57">
        <v>772600</v>
      </c>
      <c r="F54" s="15" t="s">
        <v>35</v>
      </c>
    </row>
    <row r="55" spans="1:6" ht="15.75" thickBot="1" x14ac:dyDescent="0.3">
      <c r="A55" s="18" t="s">
        <v>43</v>
      </c>
      <c r="B55" s="15">
        <v>2141</v>
      </c>
      <c r="C55" s="15">
        <v>119</v>
      </c>
      <c r="D55" s="55">
        <v>213</v>
      </c>
      <c r="E55" s="57">
        <v>772600</v>
      </c>
      <c r="F55" s="15" t="s">
        <v>35</v>
      </c>
    </row>
    <row r="56" spans="1:6" ht="15.75" thickBot="1" x14ac:dyDescent="0.3">
      <c r="A56" s="18" t="s">
        <v>44</v>
      </c>
      <c r="B56" s="15">
        <v>2142</v>
      </c>
      <c r="C56" s="15">
        <v>119</v>
      </c>
      <c r="D56" s="55"/>
      <c r="E56" s="55" t="s">
        <v>129</v>
      </c>
      <c r="F56" s="15" t="s">
        <v>35</v>
      </c>
    </row>
    <row r="57" spans="1:6" ht="15.75" thickBot="1" x14ac:dyDescent="0.3">
      <c r="A57" s="14" t="s">
        <v>45</v>
      </c>
      <c r="B57" s="15">
        <v>2200</v>
      </c>
      <c r="C57" s="15">
        <v>300</v>
      </c>
      <c r="D57" s="55"/>
      <c r="E57" s="55" t="s">
        <v>129</v>
      </c>
      <c r="F57" s="15" t="s">
        <v>35</v>
      </c>
    </row>
    <row r="58" spans="1:6" x14ac:dyDescent="0.25">
      <c r="A58" s="17" t="s">
        <v>23</v>
      </c>
      <c r="B58" s="71">
        <v>2210</v>
      </c>
      <c r="C58" s="71">
        <v>320</v>
      </c>
      <c r="D58" s="82"/>
      <c r="E58" s="82" t="s">
        <v>129</v>
      </c>
      <c r="F58" s="71" t="s">
        <v>35</v>
      </c>
    </row>
    <row r="59" spans="1:6" ht="15.75" thickBot="1" x14ac:dyDescent="0.3">
      <c r="A59" s="14" t="s">
        <v>46</v>
      </c>
      <c r="B59" s="72"/>
      <c r="C59" s="72"/>
      <c r="D59" s="83"/>
      <c r="E59" s="83"/>
      <c r="F59" s="72"/>
    </row>
    <row r="60" spans="1:6" x14ac:dyDescent="0.25">
      <c r="A60" s="17" t="s">
        <v>38</v>
      </c>
      <c r="B60" s="71">
        <v>2211</v>
      </c>
      <c r="C60" s="71">
        <v>321</v>
      </c>
      <c r="D60" s="82"/>
      <c r="E60" s="82" t="s">
        <v>129</v>
      </c>
      <c r="F60" s="71" t="s">
        <v>35</v>
      </c>
    </row>
    <row r="61" spans="1:6" ht="26.25" thickBot="1" x14ac:dyDescent="0.3">
      <c r="A61" s="14" t="s">
        <v>47</v>
      </c>
      <c r="B61" s="72"/>
      <c r="C61" s="72"/>
      <c r="D61" s="83"/>
      <c r="E61" s="83"/>
      <c r="F61" s="72"/>
    </row>
    <row r="62" spans="1:6" ht="15.75" thickBot="1" x14ac:dyDescent="0.3">
      <c r="A62" s="14" t="s">
        <v>48</v>
      </c>
      <c r="B62" s="15">
        <v>2300</v>
      </c>
      <c r="C62" s="15">
        <v>850</v>
      </c>
      <c r="D62" s="55"/>
      <c r="E62" s="57">
        <f>E65</f>
        <v>500</v>
      </c>
      <c r="F62" s="15" t="s">
        <v>35</v>
      </c>
    </row>
    <row r="63" spans="1:6" ht="15.75" thickBot="1" x14ac:dyDescent="0.3">
      <c r="A63" s="14" t="s">
        <v>49</v>
      </c>
      <c r="B63" s="15">
        <v>2310</v>
      </c>
      <c r="C63" s="15">
        <v>851</v>
      </c>
      <c r="D63" s="55">
        <v>291</v>
      </c>
      <c r="E63" s="57" t="s">
        <v>129</v>
      </c>
      <c r="F63" s="15" t="s">
        <v>35</v>
      </c>
    </row>
    <row r="64" spans="1:6" ht="26.25" thickBot="1" x14ac:dyDescent="0.3">
      <c r="A64" s="14" t="s">
        <v>50</v>
      </c>
      <c r="B64" s="15">
        <v>2320</v>
      </c>
      <c r="C64" s="15">
        <v>852</v>
      </c>
      <c r="D64" s="55"/>
      <c r="E64" s="55" t="s">
        <v>129</v>
      </c>
      <c r="F64" s="15" t="s">
        <v>35</v>
      </c>
    </row>
    <row r="65" spans="1:6" ht="15.75" thickBot="1" x14ac:dyDescent="0.3">
      <c r="A65" s="14" t="s">
        <v>51</v>
      </c>
      <c r="B65" s="15">
        <v>2330</v>
      </c>
      <c r="C65" s="15">
        <v>853</v>
      </c>
      <c r="D65" s="55">
        <v>295</v>
      </c>
      <c r="E65" s="57">
        <v>500</v>
      </c>
      <c r="F65" s="15" t="s">
        <v>35</v>
      </c>
    </row>
    <row r="66" spans="1:6" x14ac:dyDescent="0.25">
      <c r="A66" s="17" t="s">
        <v>52</v>
      </c>
      <c r="B66" s="71">
        <v>2400</v>
      </c>
      <c r="C66" s="71" t="s">
        <v>35</v>
      </c>
      <c r="D66" s="82"/>
      <c r="E66" s="82" t="s">
        <v>129</v>
      </c>
      <c r="F66" s="71" t="s">
        <v>35</v>
      </c>
    </row>
    <row r="67" spans="1:6" x14ac:dyDescent="0.25">
      <c r="A67" s="17" t="s">
        <v>53</v>
      </c>
      <c r="B67" s="86"/>
      <c r="C67" s="86"/>
      <c r="D67" s="87"/>
      <c r="E67" s="87"/>
      <c r="F67" s="86"/>
    </row>
    <row r="68" spans="1:6" ht="15.75" thickBot="1" x14ac:dyDescent="0.3">
      <c r="A68" s="14" t="s">
        <v>54</v>
      </c>
      <c r="B68" s="72"/>
      <c r="C68" s="72"/>
      <c r="D68" s="83"/>
      <c r="E68" s="83"/>
      <c r="F68" s="72"/>
    </row>
    <row r="69" spans="1:6" ht="15.75" thickBot="1" x14ac:dyDescent="0.3">
      <c r="A69" s="14" t="s">
        <v>55</v>
      </c>
      <c r="B69" s="15">
        <v>2500</v>
      </c>
      <c r="C69" s="15" t="s">
        <v>35</v>
      </c>
      <c r="D69" s="55"/>
      <c r="E69" s="55" t="s">
        <v>129</v>
      </c>
      <c r="F69" s="15" t="s">
        <v>35</v>
      </c>
    </row>
    <row r="70" spans="1:6" ht="26.25" thickBot="1" x14ac:dyDescent="0.3">
      <c r="A70" s="14" t="s">
        <v>56</v>
      </c>
      <c r="B70" s="15">
        <v>2520</v>
      </c>
      <c r="C70" s="15">
        <v>831</v>
      </c>
      <c r="D70" s="55"/>
      <c r="E70" s="55" t="s">
        <v>129</v>
      </c>
      <c r="F70" s="15" t="s">
        <v>35</v>
      </c>
    </row>
    <row r="71" spans="1:6" ht="16.5" thickBot="1" x14ac:dyDescent="0.3">
      <c r="A71" s="14" t="s">
        <v>57</v>
      </c>
      <c r="B71" s="15">
        <v>2600</v>
      </c>
      <c r="C71" s="15" t="s">
        <v>19</v>
      </c>
      <c r="D71" s="55"/>
      <c r="E71" s="55" t="s">
        <v>129</v>
      </c>
      <c r="F71" s="15" t="s">
        <v>129</v>
      </c>
    </row>
    <row r="72" spans="1:6" x14ac:dyDescent="0.25">
      <c r="A72" s="19" t="s">
        <v>23</v>
      </c>
      <c r="B72" s="71">
        <v>2620</v>
      </c>
      <c r="C72" s="71">
        <v>242</v>
      </c>
      <c r="D72" s="82"/>
      <c r="E72" s="82" t="s">
        <v>129</v>
      </c>
      <c r="F72" s="71" t="s">
        <v>129</v>
      </c>
    </row>
    <row r="73" spans="1:6" ht="15.75" thickBot="1" x14ac:dyDescent="0.3">
      <c r="A73" s="18" t="s">
        <v>58</v>
      </c>
      <c r="B73" s="72"/>
      <c r="C73" s="72"/>
      <c r="D73" s="83"/>
      <c r="E73" s="83"/>
      <c r="F73" s="72"/>
    </row>
    <row r="74" spans="1:6" ht="15.75" thickBot="1" x14ac:dyDescent="0.3">
      <c r="A74" s="20" t="s">
        <v>59</v>
      </c>
      <c r="B74" s="15">
        <v>2630</v>
      </c>
      <c r="C74" s="15">
        <v>243</v>
      </c>
      <c r="D74" s="55"/>
      <c r="E74" s="55" t="s">
        <v>129</v>
      </c>
      <c r="F74" s="55" t="s">
        <v>129</v>
      </c>
    </row>
    <row r="75" spans="1:6" ht="15.75" thickBot="1" x14ac:dyDescent="0.3">
      <c r="A75" s="18" t="s">
        <v>60</v>
      </c>
      <c r="B75" s="15">
        <v>2640</v>
      </c>
      <c r="C75" s="15">
        <v>244</v>
      </c>
      <c r="D75" s="55"/>
      <c r="E75" s="57">
        <f>E77+E78+E79+E80+E81+E82</f>
        <v>1146100</v>
      </c>
      <c r="F75" s="55" t="s">
        <v>129</v>
      </c>
    </row>
    <row r="76" spans="1:6" ht="15.75" thickBot="1" x14ac:dyDescent="0.3">
      <c r="A76" s="18" t="s">
        <v>38</v>
      </c>
      <c r="B76" s="15"/>
      <c r="C76" s="15"/>
      <c r="D76" s="55"/>
      <c r="E76" s="55"/>
      <c r="F76" s="55" t="s">
        <v>129</v>
      </c>
    </row>
    <row r="77" spans="1:6" ht="15.75" thickBot="1" x14ac:dyDescent="0.3">
      <c r="A77" s="54" t="s">
        <v>116</v>
      </c>
      <c r="B77" s="15"/>
      <c r="C77" s="15">
        <v>244</v>
      </c>
      <c r="D77" s="55">
        <v>223</v>
      </c>
      <c r="E77" s="57">
        <v>7000</v>
      </c>
      <c r="F77" s="55" t="s">
        <v>129</v>
      </c>
    </row>
    <row r="78" spans="1:6" ht="15.75" thickBot="1" x14ac:dyDescent="0.3">
      <c r="A78" s="54" t="s">
        <v>117</v>
      </c>
      <c r="B78" s="15"/>
      <c r="C78" s="15">
        <v>244</v>
      </c>
      <c r="D78" s="55">
        <v>225</v>
      </c>
      <c r="E78" s="57">
        <v>558700</v>
      </c>
      <c r="F78" s="55" t="s">
        <v>129</v>
      </c>
    </row>
    <row r="79" spans="1:6" ht="15.75" thickBot="1" x14ac:dyDescent="0.3">
      <c r="A79" s="54" t="s">
        <v>118</v>
      </c>
      <c r="B79" s="15"/>
      <c r="C79" s="15">
        <v>244</v>
      </c>
      <c r="D79" s="55">
        <v>226</v>
      </c>
      <c r="E79" s="57">
        <v>53900</v>
      </c>
      <c r="F79" s="55" t="s">
        <v>129</v>
      </c>
    </row>
    <row r="80" spans="1:6" ht="15.75" thickBot="1" x14ac:dyDescent="0.3">
      <c r="A80" s="54" t="s">
        <v>119</v>
      </c>
      <c r="B80" s="15"/>
      <c r="C80" s="15">
        <v>244</v>
      </c>
      <c r="D80" s="55">
        <v>310</v>
      </c>
      <c r="E80" s="57">
        <v>180200</v>
      </c>
      <c r="F80" s="55" t="s">
        <v>129</v>
      </c>
    </row>
    <row r="81" spans="1:6" ht="15.75" thickBot="1" x14ac:dyDescent="0.3">
      <c r="A81" s="54" t="s">
        <v>121</v>
      </c>
      <c r="B81" s="15"/>
      <c r="C81" s="15">
        <v>244</v>
      </c>
      <c r="D81" s="55">
        <v>346</v>
      </c>
      <c r="E81" s="57">
        <v>294100</v>
      </c>
      <c r="F81" s="55" t="s">
        <v>129</v>
      </c>
    </row>
    <row r="82" spans="1:6" ht="15.75" thickBot="1" x14ac:dyDescent="0.3">
      <c r="A82" s="54" t="s">
        <v>120</v>
      </c>
      <c r="B82" s="15"/>
      <c r="C82" s="15">
        <v>244</v>
      </c>
      <c r="D82" s="55">
        <v>349</v>
      </c>
      <c r="E82" s="57">
        <v>52200</v>
      </c>
      <c r="F82" s="55" t="s">
        <v>129</v>
      </c>
    </row>
    <row r="83" spans="1:6" ht="15.75" thickBot="1" x14ac:dyDescent="0.3">
      <c r="A83" s="18" t="s">
        <v>61</v>
      </c>
      <c r="B83" s="15">
        <v>2650</v>
      </c>
      <c r="C83" s="15">
        <v>400</v>
      </c>
      <c r="D83" s="55"/>
      <c r="E83" s="55" t="s">
        <v>129</v>
      </c>
      <c r="F83" s="55" t="s">
        <v>129</v>
      </c>
    </row>
    <row r="84" spans="1:6" ht="26.25" thickBot="1" x14ac:dyDescent="0.3">
      <c r="A84" s="18" t="s">
        <v>62</v>
      </c>
      <c r="B84" s="15">
        <v>2651</v>
      </c>
      <c r="C84" s="15">
        <v>406</v>
      </c>
      <c r="D84" s="55"/>
      <c r="E84" s="55" t="s">
        <v>129</v>
      </c>
      <c r="F84" s="55" t="s">
        <v>129</v>
      </c>
    </row>
    <row r="85" spans="1:6" ht="26.25" thickBot="1" x14ac:dyDescent="0.3">
      <c r="A85" s="18" t="s">
        <v>63</v>
      </c>
      <c r="B85" s="15">
        <v>2652</v>
      </c>
      <c r="C85" s="15">
        <v>407</v>
      </c>
      <c r="D85" s="55"/>
      <c r="E85" s="55" t="s">
        <v>129</v>
      </c>
      <c r="F85" s="55" t="s">
        <v>129</v>
      </c>
    </row>
    <row r="86" spans="1:6" ht="16.5" thickBot="1" x14ac:dyDescent="0.3">
      <c r="A86" s="14" t="s">
        <v>64</v>
      </c>
      <c r="B86" s="15">
        <v>3000</v>
      </c>
      <c r="C86" s="15">
        <v>100</v>
      </c>
      <c r="D86" s="55"/>
      <c r="E86" s="55" t="s">
        <v>129</v>
      </c>
      <c r="F86" s="15" t="s">
        <v>35</v>
      </c>
    </row>
    <row r="87" spans="1:6" ht="16.5" thickBot="1" x14ac:dyDescent="0.3">
      <c r="A87" s="14" t="s">
        <v>65</v>
      </c>
      <c r="B87" s="15">
        <v>3010</v>
      </c>
      <c r="C87" s="16"/>
      <c r="D87" s="55"/>
      <c r="E87" s="55" t="s">
        <v>129</v>
      </c>
      <c r="F87" s="15" t="s">
        <v>35</v>
      </c>
    </row>
    <row r="88" spans="1:6" ht="16.5" thickBot="1" x14ac:dyDescent="0.3">
      <c r="A88" s="14" t="s">
        <v>66</v>
      </c>
      <c r="B88" s="15">
        <v>3030</v>
      </c>
      <c r="C88" s="16"/>
      <c r="D88" s="55"/>
      <c r="E88" s="55" t="s">
        <v>129</v>
      </c>
      <c r="F88" s="15" t="s">
        <v>35</v>
      </c>
    </row>
    <row r="89" spans="1:6" ht="16.5" thickBot="1" x14ac:dyDescent="0.3">
      <c r="A89" s="14" t="s">
        <v>67</v>
      </c>
      <c r="B89" s="15">
        <v>4000</v>
      </c>
      <c r="C89" s="15" t="s">
        <v>19</v>
      </c>
      <c r="D89" s="55"/>
      <c r="E89" s="55" t="s">
        <v>129</v>
      </c>
      <c r="F89" s="15" t="s">
        <v>35</v>
      </c>
    </row>
    <row r="90" spans="1:6" ht="15.75" thickBot="1" x14ac:dyDescent="0.3">
      <c r="A90" s="14" t="s">
        <v>68</v>
      </c>
      <c r="B90" s="15">
        <v>4010</v>
      </c>
      <c r="C90" s="15">
        <v>610</v>
      </c>
      <c r="D90" s="55"/>
      <c r="E90" s="55" t="s">
        <v>129</v>
      </c>
      <c r="F90" s="15" t="s">
        <v>35</v>
      </c>
    </row>
    <row r="91" spans="1:6" x14ac:dyDescent="0.25">
      <c r="A91" s="24"/>
    </row>
    <row r="92" spans="1:6" hidden="1" x14ac:dyDescent="0.25">
      <c r="A92" s="24" t="s">
        <v>69</v>
      </c>
    </row>
    <row r="93" spans="1:6" hidden="1" x14ac:dyDescent="0.25">
      <c r="A93" s="24" t="s">
        <v>70</v>
      </c>
      <c r="B93" s="52"/>
      <c r="C93" s="52"/>
      <c r="D93" s="52"/>
      <c r="E93" s="52"/>
      <c r="F93" s="52"/>
    </row>
    <row r="94" spans="1:6" hidden="1" x14ac:dyDescent="0.25">
      <c r="A94" s="53" t="s">
        <v>71</v>
      </c>
      <c r="B94" s="52"/>
      <c r="C94" s="52"/>
      <c r="D94" s="52"/>
      <c r="E94" s="52"/>
      <c r="F94" s="52"/>
    </row>
    <row r="95" spans="1:6" hidden="1" x14ac:dyDescent="0.25">
      <c r="A95" s="68" t="s">
        <v>72</v>
      </c>
      <c r="B95" s="68"/>
      <c r="C95" s="68"/>
      <c r="D95" s="68"/>
      <c r="E95" s="68"/>
      <c r="F95" s="68"/>
    </row>
    <row r="96" spans="1:6" hidden="1" x14ac:dyDescent="0.25">
      <c r="A96" s="68" t="s">
        <v>73</v>
      </c>
      <c r="B96" s="68"/>
      <c r="C96" s="68"/>
      <c r="D96" s="68"/>
      <c r="E96" s="68"/>
      <c r="F96" s="68"/>
    </row>
    <row r="97" spans="1:6" hidden="1" x14ac:dyDescent="0.25">
      <c r="A97" s="68" t="s">
        <v>74</v>
      </c>
      <c r="B97" s="68"/>
      <c r="C97" s="68"/>
      <c r="D97" s="68"/>
      <c r="E97" s="68"/>
      <c r="F97" s="68"/>
    </row>
    <row r="98" spans="1:6" ht="28.5" hidden="1" customHeight="1" x14ac:dyDescent="0.25">
      <c r="A98" s="70" t="s">
        <v>75</v>
      </c>
      <c r="B98" s="70"/>
      <c r="C98" s="70"/>
      <c r="D98" s="70"/>
      <c r="E98" s="70"/>
      <c r="F98" s="70"/>
    </row>
    <row r="99" spans="1:6" hidden="1" x14ac:dyDescent="0.25">
      <c r="A99" s="68" t="s">
        <v>76</v>
      </c>
      <c r="B99" s="68"/>
      <c r="C99" s="68"/>
      <c r="D99" s="68"/>
      <c r="E99" s="68"/>
      <c r="F99" s="68"/>
    </row>
    <row r="100" spans="1:6" ht="43.5" hidden="1" customHeight="1" x14ac:dyDescent="0.25">
      <c r="A100" s="88" t="s">
        <v>77</v>
      </c>
      <c r="B100" s="88"/>
      <c r="C100" s="88"/>
      <c r="D100" s="88"/>
      <c r="E100" s="88"/>
      <c r="F100" s="88"/>
    </row>
    <row r="101" spans="1:6" ht="16.5" hidden="1" x14ac:dyDescent="0.25">
      <c r="A101" s="64" t="s">
        <v>78</v>
      </c>
      <c r="B101" s="64"/>
      <c r="C101" s="64"/>
      <c r="D101" s="64"/>
      <c r="E101" s="64"/>
      <c r="F101" s="64"/>
    </row>
    <row r="102" spans="1:6" hidden="1" x14ac:dyDescent="0.25">
      <c r="A102" s="51" t="s">
        <v>79</v>
      </c>
      <c r="B102" s="51"/>
      <c r="C102" s="51"/>
      <c r="D102" s="51"/>
      <c r="E102" s="51"/>
      <c r="F102" s="51"/>
    </row>
    <row r="103" spans="1:6" ht="16.5" hidden="1" x14ac:dyDescent="0.25">
      <c r="A103" s="47" t="s">
        <v>80</v>
      </c>
      <c r="B103" s="51"/>
      <c r="C103" s="51"/>
      <c r="D103" s="51"/>
      <c r="E103" s="51"/>
      <c r="F103" s="51"/>
    </row>
    <row r="104" spans="1:6" ht="18.75" hidden="1" x14ac:dyDescent="0.3">
      <c r="A104" s="64" t="s">
        <v>81</v>
      </c>
      <c r="B104" s="64"/>
      <c r="C104" s="64"/>
      <c r="D104" s="64"/>
      <c r="E104" s="64"/>
      <c r="F104" s="64"/>
    </row>
    <row r="105" spans="1:6" ht="18.75" x14ac:dyDescent="0.3">
      <c r="A105" s="36"/>
    </row>
    <row r="106" spans="1:6" ht="18.75" x14ac:dyDescent="0.3">
      <c r="A106" s="36"/>
    </row>
    <row r="107" spans="1:6" ht="18.75" x14ac:dyDescent="0.3">
      <c r="A107" s="36"/>
    </row>
  </sheetData>
  <mergeCells count="76">
    <mergeCell ref="D1:F1"/>
    <mergeCell ref="A2:F2"/>
    <mergeCell ref="D3:F3"/>
    <mergeCell ref="C5:F5"/>
    <mergeCell ref="C4:F4"/>
    <mergeCell ref="A97:F97"/>
    <mergeCell ref="A98:F98"/>
    <mergeCell ref="A99:F99"/>
    <mergeCell ref="A100:F100"/>
    <mergeCell ref="C6:F6"/>
    <mergeCell ref="B72:B73"/>
    <mergeCell ref="C72:C73"/>
    <mergeCell ref="D72:D73"/>
    <mergeCell ref="C8:F8"/>
    <mergeCell ref="B18:D18"/>
    <mergeCell ref="B19:D19"/>
    <mergeCell ref="E72:E73"/>
    <mergeCell ref="F72:F73"/>
    <mergeCell ref="F60:F61"/>
    <mergeCell ref="F66:F68"/>
    <mergeCell ref="B50:B51"/>
    <mergeCell ref="B60:B61"/>
    <mergeCell ref="C60:C61"/>
    <mergeCell ref="D60:D61"/>
    <mergeCell ref="E60:E61"/>
    <mergeCell ref="B66:B68"/>
    <mergeCell ref="C66:C68"/>
    <mergeCell ref="D66:D68"/>
    <mergeCell ref="E66:E68"/>
    <mergeCell ref="C50:C51"/>
    <mergeCell ref="D50:D51"/>
    <mergeCell ref="E50:E51"/>
    <mergeCell ref="F50:F51"/>
    <mergeCell ref="B58:B59"/>
    <mergeCell ref="C58:C59"/>
    <mergeCell ref="D58:D59"/>
    <mergeCell ref="E58:E59"/>
    <mergeCell ref="F58:F59"/>
    <mergeCell ref="D37:D38"/>
    <mergeCell ref="E37:E38"/>
    <mergeCell ref="F37:F38"/>
    <mergeCell ref="B34:B35"/>
    <mergeCell ref="C34:C35"/>
    <mergeCell ref="D34:D35"/>
    <mergeCell ref="E34:E35"/>
    <mergeCell ref="F34:F35"/>
    <mergeCell ref="O6:O8"/>
    <mergeCell ref="G9:N9"/>
    <mergeCell ref="C7:F7"/>
    <mergeCell ref="E9:F9"/>
    <mergeCell ref="I22:J22"/>
    <mergeCell ref="O11:O12"/>
    <mergeCell ref="C13:J13"/>
    <mergeCell ref="L13:M13"/>
    <mergeCell ref="B14:C14"/>
    <mergeCell ref="I14:J14"/>
    <mergeCell ref="L14:M14"/>
    <mergeCell ref="A11:F11"/>
    <mergeCell ref="A12:F12"/>
    <mergeCell ref="A21:B21"/>
    <mergeCell ref="A101:F101"/>
    <mergeCell ref="A104:F104"/>
    <mergeCell ref="G5:N5"/>
    <mergeCell ref="G6:N6"/>
    <mergeCell ref="G7:N7"/>
    <mergeCell ref="A95:F95"/>
    <mergeCell ref="A96:F96"/>
    <mergeCell ref="D10:F10"/>
    <mergeCell ref="G10:N10"/>
    <mergeCell ref="A20:B20"/>
    <mergeCell ref="A24:A25"/>
    <mergeCell ref="B24:B25"/>
    <mergeCell ref="D24:D25"/>
    <mergeCell ref="E24:F24"/>
    <mergeCell ref="B37:B38"/>
    <mergeCell ref="C37:C38"/>
  </mergeCells>
  <hyperlinks>
    <hyperlink ref="A94" r:id="rId1" location="/document/72078274/entry/111111" display="http://mobileonline.garant.ru/ - /document/72078274/entry/111111"/>
  </hyperlinks>
  <pageMargins left="0.70866141732283472" right="0.70866141732283472" top="0.74803149606299213" bottom="0.74803149606299213" header="0.31496062992125984" footer="0.31496062992125984"/>
  <pageSetup paperSize="9" scale="72" fitToHeight="5" orientation="landscape" r:id="rId2"/>
  <colBreaks count="1" manualBreakCount="1">
    <brk id="6"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44"/>
  <sheetViews>
    <sheetView tabSelected="1" view="pageBreakPreview" zoomScale="80" zoomScaleNormal="40" zoomScaleSheetLayoutView="80" workbookViewId="0">
      <selection activeCell="E9" sqref="E9:E10"/>
    </sheetView>
  </sheetViews>
  <sheetFormatPr defaultRowHeight="15" x14ac:dyDescent="0.25"/>
  <cols>
    <col min="1" max="1" width="139.140625" customWidth="1"/>
    <col min="2" max="2" width="13.85546875" customWidth="1"/>
    <col min="3" max="3" width="25.85546875" customWidth="1"/>
    <col min="4" max="5" width="22.5703125" customWidth="1"/>
    <col min="6" max="6" width="23.5703125" customWidth="1"/>
  </cols>
  <sheetData>
    <row r="1" spans="1:5" ht="18.75" x14ac:dyDescent="0.3">
      <c r="A1" s="25" t="s">
        <v>82</v>
      </c>
    </row>
    <row r="2" spans="1:5" ht="6" customHeight="1" thickBot="1" x14ac:dyDescent="0.35">
      <c r="A2" s="9"/>
    </row>
    <row r="3" spans="1:5" ht="15.75" x14ac:dyDescent="0.25">
      <c r="A3" s="94" t="s">
        <v>13</v>
      </c>
      <c r="B3" s="94" t="s">
        <v>14</v>
      </c>
      <c r="C3" s="32" t="s">
        <v>83</v>
      </c>
      <c r="D3" s="101" t="s">
        <v>16</v>
      </c>
      <c r="E3" s="102"/>
    </row>
    <row r="4" spans="1:5" ht="16.5" thickBot="1" x14ac:dyDescent="0.3">
      <c r="A4" s="100"/>
      <c r="B4" s="100"/>
      <c r="C4" s="26" t="s">
        <v>84</v>
      </c>
      <c r="D4" s="103"/>
      <c r="E4" s="104"/>
    </row>
    <row r="5" spans="1:5" ht="32.25" thickBot="1" x14ac:dyDescent="0.3">
      <c r="A5" s="100"/>
      <c r="B5" s="100"/>
      <c r="C5" s="26" t="s">
        <v>85</v>
      </c>
      <c r="D5" s="26" t="s">
        <v>130</v>
      </c>
      <c r="E5" s="31" t="s">
        <v>17</v>
      </c>
    </row>
    <row r="6" spans="1:5" ht="16.5" thickBot="1" x14ac:dyDescent="0.3">
      <c r="A6" s="31">
        <v>1</v>
      </c>
      <c r="B6" s="32">
        <v>2</v>
      </c>
      <c r="C6" s="32">
        <v>3</v>
      </c>
      <c r="D6" s="32">
        <v>4</v>
      </c>
      <c r="E6" s="32">
        <v>5</v>
      </c>
    </row>
    <row r="7" spans="1:5" ht="15.75" x14ac:dyDescent="0.25">
      <c r="A7" s="27" t="s">
        <v>86</v>
      </c>
      <c r="B7" s="94">
        <v>26000</v>
      </c>
      <c r="C7" s="94" t="s">
        <v>19</v>
      </c>
      <c r="D7" s="98">
        <v>1146100</v>
      </c>
      <c r="E7" s="94" t="s">
        <v>129</v>
      </c>
    </row>
    <row r="8" spans="1:5" ht="16.5" thickBot="1" x14ac:dyDescent="0.3">
      <c r="A8" s="28" t="s">
        <v>87</v>
      </c>
      <c r="B8" s="95"/>
      <c r="C8" s="95"/>
      <c r="D8" s="99"/>
      <c r="E8" s="95"/>
    </row>
    <row r="9" spans="1:5" ht="15.75" x14ac:dyDescent="0.25">
      <c r="A9" s="27" t="s">
        <v>23</v>
      </c>
      <c r="B9" s="94">
        <v>26300</v>
      </c>
      <c r="C9" s="94" t="s">
        <v>19</v>
      </c>
      <c r="D9" s="98" t="s">
        <v>129</v>
      </c>
      <c r="E9" s="96" t="s">
        <v>129</v>
      </c>
    </row>
    <row r="10" spans="1:5" ht="70.5" customHeight="1" thickBot="1" x14ac:dyDescent="0.3">
      <c r="A10" s="28" t="s">
        <v>112</v>
      </c>
      <c r="B10" s="100"/>
      <c r="C10" s="100"/>
      <c r="D10" s="105"/>
      <c r="E10" s="97"/>
    </row>
    <row r="11" spans="1:5" ht="35.25" customHeight="1" thickBot="1" x14ac:dyDescent="0.3">
      <c r="A11" s="29" t="s">
        <v>88</v>
      </c>
      <c r="B11" s="30">
        <v>26400</v>
      </c>
      <c r="C11" s="30" t="s">
        <v>19</v>
      </c>
      <c r="D11" s="59">
        <v>1146100</v>
      </c>
      <c r="E11" s="30" t="s">
        <v>129</v>
      </c>
    </row>
    <row r="12" spans="1:5" ht="19.5" customHeight="1" thickBot="1" x14ac:dyDescent="0.3">
      <c r="A12" s="34" t="s">
        <v>89</v>
      </c>
      <c r="B12" s="33">
        <v>26410</v>
      </c>
      <c r="C12" s="33" t="s">
        <v>19</v>
      </c>
      <c r="D12" s="60">
        <v>1146100</v>
      </c>
      <c r="E12" s="62" t="s">
        <v>129</v>
      </c>
    </row>
    <row r="13" spans="1:5" ht="15.75" x14ac:dyDescent="0.25">
      <c r="A13" s="35" t="s">
        <v>23</v>
      </c>
      <c r="B13" s="94">
        <v>26411</v>
      </c>
      <c r="C13" s="94" t="s">
        <v>19</v>
      </c>
      <c r="D13" s="98">
        <v>1146100</v>
      </c>
      <c r="E13" s="94" t="s">
        <v>129</v>
      </c>
    </row>
    <row r="14" spans="1:5" ht="16.5" thickBot="1" x14ac:dyDescent="0.3">
      <c r="A14" s="34" t="s">
        <v>90</v>
      </c>
      <c r="B14" s="95"/>
      <c r="C14" s="95"/>
      <c r="D14" s="99"/>
      <c r="E14" s="95"/>
    </row>
    <row r="15" spans="1:5" ht="16.5" thickBot="1" x14ac:dyDescent="0.3">
      <c r="A15" s="34" t="s">
        <v>91</v>
      </c>
      <c r="B15" s="33">
        <v>26412</v>
      </c>
      <c r="C15" s="33" t="s">
        <v>19</v>
      </c>
      <c r="D15" s="58" t="s">
        <v>129</v>
      </c>
      <c r="E15" s="62" t="s">
        <v>129</v>
      </c>
    </row>
    <row r="16" spans="1:5" ht="18" customHeight="1" thickBot="1" x14ac:dyDescent="0.3">
      <c r="A16" s="34" t="s">
        <v>92</v>
      </c>
      <c r="B16" s="33">
        <v>26420</v>
      </c>
      <c r="C16" s="33" t="s">
        <v>19</v>
      </c>
      <c r="D16" s="60">
        <v>0</v>
      </c>
      <c r="E16" s="62" t="s">
        <v>129</v>
      </c>
    </row>
    <row r="17" spans="1:5" ht="15.75" x14ac:dyDescent="0.25">
      <c r="A17" s="35" t="s">
        <v>23</v>
      </c>
      <c r="B17" s="94">
        <v>26421</v>
      </c>
      <c r="C17" s="94" t="s">
        <v>19</v>
      </c>
      <c r="D17" s="98" t="s">
        <v>129</v>
      </c>
      <c r="E17" s="94" t="s">
        <v>129</v>
      </c>
    </row>
    <row r="18" spans="1:5" ht="15.75" thickBot="1" x14ac:dyDescent="0.3">
      <c r="A18" t="s">
        <v>93</v>
      </c>
      <c r="B18" s="95"/>
      <c r="C18" s="95"/>
      <c r="D18" s="99"/>
      <c r="E18" s="95"/>
    </row>
    <row r="19" spans="1:5" ht="16.5" thickBot="1" x14ac:dyDescent="0.3">
      <c r="A19" s="34" t="s">
        <v>91</v>
      </c>
      <c r="B19" s="33">
        <v>26422</v>
      </c>
      <c r="C19" s="33" t="s">
        <v>19</v>
      </c>
      <c r="D19" s="60" t="s">
        <v>129</v>
      </c>
      <c r="E19" s="62" t="s">
        <v>129</v>
      </c>
    </row>
    <row r="20" spans="1:5" ht="21" customHeight="1" thickBot="1" x14ac:dyDescent="0.3">
      <c r="A20" s="34" t="s">
        <v>94</v>
      </c>
      <c r="B20" s="33">
        <v>26430</v>
      </c>
      <c r="C20" s="33" t="s">
        <v>19</v>
      </c>
      <c r="D20" s="60">
        <v>0</v>
      </c>
      <c r="E20" s="62" t="s">
        <v>129</v>
      </c>
    </row>
    <row r="21" spans="1:5" ht="16.5" thickBot="1" x14ac:dyDescent="0.3">
      <c r="A21" s="34" t="s">
        <v>95</v>
      </c>
      <c r="B21" s="33">
        <v>26450</v>
      </c>
      <c r="C21" s="33" t="s">
        <v>19</v>
      </c>
      <c r="D21" s="60">
        <v>0</v>
      </c>
      <c r="E21" s="62" t="s">
        <v>129</v>
      </c>
    </row>
    <row r="22" spans="1:5" ht="15.75" x14ac:dyDescent="0.25">
      <c r="A22" s="35" t="s">
        <v>23</v>
      </c>
      <c r="B22" s="94">
        <v>26451</v>
      </c>
      <c r="C22" s="94" t="s">
        <v>19</v>
      </c>
      <c r="D22" s="96" t="s">
        <v>129</v>
      </c>
      <c r="E22" s="94" t="s">
        <v>129</v>
      </c>
    </row>
    <row r="23" spans="1:5" ht="15.75" thickBot="1" x14ac:dyDescent="0.3">
      <c r="A23" t="s">
        <v>93</v>
      </c>
      <c r="B23" s="95"/>
      <c r="C23" s="95"/>
      <c r="D23" s="97"/>
      <c r="E23" s="95"/>
    </row>
    <row r="24" spans="1:5" ht="16.5" thickBot="1" x14ac:dyDescent="0.3">
      <c r="A24" s="34" t="s">
        <v>91</v>
      </c>
      <c r="B24" s="33">
        <v>26452</v>
      </c>
      <c r="C24" s="33" t="s">
        <v>19</v>
      </c>
      <c r="D24" s="58" t="s">
        <v>129</v>
      </c>
      <c r="E24" s="62" t="s">
        <v>129</v>
      </c>
    </row>
    <row r="25" spans="1:5" ht="30.75" customHeight="1" thickBot="1" x14ac:dyDescent="0.3">
      <c r="A25" s="34" t="s">
        <v>96</v>
      </c>
      <c r="B25" s="49">
        <v>26500</v>
      </c>
      <c r="C25" s="33" t="s">
        <v>19</v>
      </c>
      <c r="D25" s="60">
        <v>1146100</v>
      </c>
      <c r="E25" s="62" t="s">
        <v>129</v>
      </c>
    </row>
    <row r="26" spans="1:5" ht="35.25" customHeight="1" thickBot="1" x14ac:dyDescent="0.3">
      <c r="A26" s="34" t="s">
        <v>97</v>
      </c>
      <c r="B26" s="33">
        <v>26600</v>
      </c>
      <c r="C26" s="33" t="s">
        <v>35</v>
      </c>
      <c r="D26" s="58" t="s">
        <v>129</v>
      </c>
      <c r="E26" s="62" t="s">
        <v>129</v>
      </c>
    </row>
    <row r="27" spans="1:5" ht="18.75" x14ac:dyDescent="0.3">
      <c r="A27" s="9"/>
    </row>
    <row r="28" spans="1:5" ht="30" customHeight="1" x14ac:dyDescent="0.3">
      <c r="A28" s="9" t="s">
        <v>132</v>
      </c>
    </row>
    <row r="29" spans="1:5" ht="18.75" x14ac:dyDescent="0.3">
      <c r="A29" s="9" t="s">
        <v>131</v>
      </c>
    </row>
    <row r="30" spans="1:5" ht="18.75" x14ac:dyDescent="0.3">
      <c r="A30" s="9"/>
    </row>
    <row r="31" spans="1:5" ht="18.75" customHeight="1" x14ac:dyDescent="0.3">
      <c r="A31" s="9" t="s">
        <v>133</v>
      </c>
    </row>
    <row r="32" spans="1:5" ht="18.75" x14ac:dyDescent="0.3">
      <c r="A32" s="9" t="s">
        <v>134</v>
      </c>
    </row>
    <row r="33" spans="1:5" ht="9" customHeight="1" x14ac:dyDescent="0.3">
      <c r="A33" s="9" t="s">
        <v>98</v>
      </c>
    </row>
    <row r="34" spans="1:5" hidden="1" x14ac:dyDescent="0.25">
      <c r="A34" s="70" t="s">
        <v>99</v>
      </c>
      <c r="B34" s="70"/>
      <c r="C34" s="70"/>
      <c r="D34" s="70"/>
      <c r="E34" s="70"/>
    </row>
    <row r="35" spans="1:5" ht="51.75" hidden="1" customHeight="1" x14ac:dyDescent="0.25">
      <c r="A35" s="70" t="s">
        <v>100</v>
      </c>
      <c r="B35" s="70"/>
      <c r="C35" s="70"/>
      <c r="D35" s="70"/>
      <c r="E35" s="70"/>
    </row>
    <row r="36" spans="1:5" hidden="1" x14ac:dyDescent="0.25">
      <c r="A36" s="68" t="s">
        <v>101</v>
      </c>
      <c r="B36" s="68"/>
      <c r="C36" s="68"/>
      <c r="D36" s="68"/>
      <c r="E36" s="68"/>
    </row>
    <row r="37" spans="1:5" hidden="1" x14ac:dyDescent="0.25">
      <c r="A37" s="68" t="s">
        <v>102</v>
      </c>
      <c r="B37" s="68"/>
      <c r="C37" s="68"/>
      <c r="D37" s="68"/>
      <c r="E37" s="68"/>
    </row>
    <row r="38" spans="1:5" ht="30" hidden="1" customHeight="1" x14ac:dyDescent="0.25">
      <c r="A38" s="70" t="s">
        <v>103</v>
      </c>
      <c r="B38" s="70"/>
      <c r="C38" s="70"/>
      <c r="D38" s="70"/>
      <c r="E38" s="70"/>
    </row>
    <row r="39" spans="1:5" hidden="1" x14ac:dyDescent="0.25">
      <c r="A39" s="48" t="s">
        <v>104</v>
      </c>
      <c r="B39" s="46"/>
      <c r="C39" s="46"/>
      <c r="D39" s="46"/>
      <c r="E39" s="46"/>
    </row>
    <row r="40" spans="1:5" ht="14.25" hidden="1" customHeight="1" x14ac:dyDescent="0.25">
      <c r="A40" s="68" t="s">
        <v>105</v>
      </c>
      <c r="B40" s="68"/>
      <c r="C40" s="68"/>
      <c r="D40" s="68"/>
      <c r="E40" s="68"/>
    </row>
    <row r="41" spans="1:5" ht="14.25" hidden="1" customHeight="1" x14ac:dyDescent="0.25">
      <c r="A41" s="68" t="s">
        <v>106</v>
      </c>
      <c r="B41" s="68"/>
      <c r="C41" s="68"/>
      <c r="D41" s="68"/>
      <c r="E41" s="68"/>
    </row>
    <row r="42" spans="1:5" ht="18.75" x14ac:dyDescent="0.3">
      <c r="A42" s="36"/>
    </row>
    <row r="43" spans="1:5" ht="18.75" x14ac:dyDescent="0.3">
      <c r="A43" s="36"/>
    </row>
    <row r="44" spans="1:5" ht="18.75" x14ac:dyDescent="0.3">
      <c r="A44" s="36"/>
    </row>
  </sheetData>
  <mergeCells count="30">
    <mergeCell ref="A3:A5"/>
    <mergeCell ref="B3:B5"/>
    <mergeCell ref="D3:E4"/>
    <mergeCell ref="A36:E36"/>
    <mergeCell ref="B7:B8"/>
    <mergeCell ref="C7:C8"/>
    <mergeCell ref="D7:D8"/>
    <mergeCell ref="E7:E8"/>
    <mergeCell ref="B9:B10"/>
    <mergeCell ref="C9:C10"/>
    <mergeCell ref="D9:D10"/>
    <mergeCell ref="E9:E10"/>
    <mergeCell ref="B13:B14"/>
    <mergeCell ref="C13:C14"/>
    <mergeCell ref="D13:D14"/>
    <mergeCell ref="E13:E14"/>
    <mergeCell ref="B17:B18"/>
    <mergeCell ref="C17:C18"/>
    <mergeCell ref="D17:D18"/>
    <mergeCell ref="E17:E18"/>
    <mergeCell ref="A37:E37"/>
    <mergeCell ref="A38:E38"/>
    <mergeCell ref="A40:E40"/>
    <mergeCell ref="A41:E41"/>
    <mergeCell ref="B22:B23"/>
    <mergeCell ref="C22:C23"/>
    <mergeCell ref="D22:D23"/>
    <mergeCell ref="E22:E23"/>
    <mergeCell ref="A34:E34"/>
    <mergeCell ref="A35:E35"/>
  </mergeCells>
  <printOptions horizontalCentered="1" verticalCentered="1"/>
  <pageMargins left="0.31496062992125984" right="0.11811023622047245" top="0.55118110236220474" bottom="0.15748031496062992" header="0" footer="0"/>
  <pageSetup paperSize="9" scale="63" orientation="landscape" r:id="rId1"/>
  <rowBreaks count="1" manualBreakCount="1">
    <brk id="32" max="4" man="1"/>
  </rowBreaks>
  <colBreaks count="1" manualBreakCount="1">
    <brk id="6"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30</vt:i4>
      </vt:variant>
    </vt:vector>
  </HeadingPairs>
  <TitlesOfParts>
    <vt:vector size="32" baseType="lpstr">
      <vt:lpstr>раздел 1</vt:lpstr>
      <vt:lpstr>раздел 2</vt:lpstr>
      <vt:lpstr>'раздел 1'!_GoBack</vt:lpstr>
      <vt:lpstr>'раздел 2'!_GoBack</vt:lpstr>
      <vt:lpstr>'раздел 1'!sub_1008201</vt:lpstr>
      <vt:lpstr>'раздел 1'!sub_100821</vt:lpstr>
      <vt:lpstr>'раздел 1'!sub_100822</vt:lpstr>
      <vt:lpstr>'раздел 1'!sub_100823</vt:lpstr>
      <vt:lpstr>'раздел 1'!sub_100824</vt:lpstr>
      <vt:lpstr>'раздел 1'!sub_100825</vt:lpstr>
      <vt:lpstr>'раздел 1'!sub_100827</vt:lpstr>
      <vt:lpstr>'раздел 1'!sub_100828</vt:lpstr>
      <vt:lpstr>'раздел 1'!sub_100829</vt:lpstr>
      <vt:lpstr>'раздел 1'!sub_10083</vt:lpstr>
      <vt:lpstr>'раздел 2'!sub_100833</vt:lpstr>
      <vt:lpstr>'раздел 2'!sub_100834</vt:lpstr>
      <vt:lpstr>'раздел 2'!sub_101010</vt:lpstr>
      <vt:lpstr>'раздел 1'!sub_108210</vt:lpstr>
      <vt:lpstr>'раздел 1'!sub_108211</vt:lpstr>
      <vt:lpstr>'раздел 1'!sub_108212</vt:lpstr>
      <vt:lpstr>'раздел 1'!sub_108213</vt:lpstr>
      <vt:lpstr>'раздел 1'!sub_108214</vt:lpstr>
      <vt:lpstr>'раздел 1'!sub_108215</vt:lpstr>
      <vt:lpstr>'раздел 1'!sub_108216</vt:lpstr>
      <vt:lpstr>'раздел 1'!sub_108217</vt:lpstr>
      <vt:lpstr>'раздел 1'!sub_108218</vt:lpstr>
      <vt:lpstr>'раздел 1'!sub_108219</vt:lpstr>
      <vt:lpstr>'раздел 1'!sub_108220</vt:lpstr>
      <vt:lpstr>'раздел 1'!sub_108221</vt:lpstr>
      <vt:lpstr>'раздел 2'!sub_11011</vt:lpstr>
      <vt:lpstr>'раздел 1'!Область_печати</vt:lpstr>
      <vt:lpstr>'раздел 2'!Область_печати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Нина</dc:creator>
  <cp:lastModifiedBy>User</cp:lastModifiedBy>
  <cp:lastPrinted>2020-02-11T09:06:14Z</cp:lastPrinted>
  <dcterms:created xsi:type="dcterms:W3CDTF">2020-02-10T18:33:04Z</dcterms:created>
  <dcterms:modified xsi:type="dcterms:W3CDTF">2020-10-12T10:17:48Z</dcterms:modified>
</cp:coreProperties>
</file>